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Марина Шампорова\Desktop\Решения от 29.04.2026\Приложения к решению 3-10\"/>
    </mc:Choice>
  </mc:AlternateContent>
  <xr:revisionPtr revIDLastSave="0" documentId="13_ncr:1_{53832B7C-0F62-4843-B214-2599C0AEAECF}" xr6:coauthVersionLast="45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10" i="2"/>
</calcChain>
</file>

<file path=xl/sharedStrings.xml><?xml version="1.0" encoding="utf-8"?>
<sst xmlns="http://schemas.openxmlformats.org/spreadsheetml/2006/main" count="953" uniqueCount="299">
  <si>
    <t>Наименование показателя</t>
  </si>
  <si>
    <t>Ц.ст.</t>
  </si>
  <si>
    <t>Касс. расход</t>
  </si>
  <si>
    <t>000</t>
  </si>
  <si>
    <t xml:space="preserve">      муниципальная программа Кильмезского района Развитие образование Кильмезского района</t>
  </si>
  <si>
    <t>0100000000</t>
  </si>
  <si>
    <t xml:space="preserve">        муниципальная программа Кильмезского района Развитие образование Кильмезского района</t>
  </si>
  <si>
    <t xml:space="preserve">  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</si>
  <si>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</si>
  <si>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</si>
  <si>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</si>
  <si>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</si>
  <si>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</si>
  <si>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</si>
  <si>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</si>
  <si>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 xml:space="preserve">              Развитие системы дошкольного образования</t>
  </si>
  <si>
    <t>0110002110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</si>
  <si>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</si>
  <si>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</si>
  <si>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</si>
  <si>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</si>
  <si>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Иные бюджетные ассигнования</t>
  </si>
  <si>
    <t>800</t>
  </si>
  <si>
    <t xml:space="preserve">              Развитие системы общего образования</t>
  </si>
  <si>
    <t>0110002120</t>
  </si>
  <si>
    <t xml:space="preserve">                Социальное обеспечение и иные выплаты населению</t>
  </si>
  <si>
    <t>300</t>
  </si>
  <si>
    <t xml:space="preserve">              Развитие дополнительного образования детей физкультурно-спортивной направленности</t>
  </si>
  <si>
    <t>0110002130</t>
  </si>
  <si>
    <t xml:space="preserve">              Развитие дополнительного образования детей в Доме детского творчества</t>
  </si>
  <si>
    <t>0110002140</t>
  </si>
  <si>
    <t xml:space="preserve">              Обеспечение расходов за счет персонифицированного финансирования дополнительного образования детей</t>
  </si>
  <si>
    <t>0110002141</t>
  </si>
  <si>
    <t xml:space="preserve">              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</si>
  <si>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</si>
  <si>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 xml:space="preserve">  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</si>
  <si>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>01Q0216130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</si>
  <si>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</si>
  <si>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</si>
  <si>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</si>
  <si>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</si>
  <si>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 xml:space="preserve">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</si>
  <si>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</si>
  <si>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</si>
  <si>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</si>
  <si>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</si>
  <si>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</si>
  <si>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  Иные межбюджетные трансферты. имеющие целевое назначение</t>
  </si>
  <si>
    <t>01Q0227000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</si>
  <si>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</si>
  <si>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</si>
  <si>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Осуществление деятельности по опеке и попечительству</t>
  </si>
  <si>
    <t>01Q0316040</t>
  </si>
  <si>
    <t xml:space="preserve">             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</si>
  <si>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</si>
  <si>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 xml:space="preserve">              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Закона"</t>
  </si>
  <si>
    <t>01Q0616140</t>
  </si>
  <si>
    <t xml:space="preserve">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</si>
  <si>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</si>
  <si>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Проведение оздоровительной компании детей за счет средств местного бюджета</t>
  </si>
  <si>
    <t>01Q25S5060</t>
  </si>
  <si>
    <t xml:space="preserve">              Выполнение расходных обязательств муниципальных образований области</t>
  </si>
  <si>
    <t>01Q510211А</t>
  </si>
  <si>
    <t xml:space="preserve">              Выполнение расходных обязательств муниципальными образованиями</t>
  </si>
  <si>
    <t>01Q510212А</t>
  </si>
  <si>
    <t>01Q510213А</t>
  </si>
  <si>
    <t>01Q510214А</t>
  </si>
  <si>
    <t>01Q5102Ж1А</t>
  </si>
  <si>
    <t>01Q510301А</t>
  </si>
  <si>
    <t xml:space="preserve">              Иные межбюджетные трансферты на финансовую поддержку детско-юношеского и массового спорта</t>
  </si>
  <si>
    <t>01U0J17440</t>
  </si>
  <si>
    <t xml:space="preserve">              Расходы по администрированию</t>
  </si>
  <si>
    <t>01U0Y16094</t>
  </si>
  <si>
    <t xml:space="preserve">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</si>
  <si>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>01U0YД0820</t>
  </si>
  <si>
    <t xml:space="preserve">                Капитальные вложения в объекты государственной (муниципальной) собственности</t>
  </si>
  <si>
    <t>400</t>
  </si>
  <si>
    <t>01Б0000000</t>
  </si>
  <si>
    <t xml:space="preserve">              Организация деятельности управления образования администрации Кильмезского района</t>
  </si>
  <si>
    <t>01Б0001010</t>
  </si>
  <si>
    <t xml:space="preserve">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</si>
  <si>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</si>
  <si>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</si>
  <si>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</si>
  <si>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Организация занятости детей и подростков</t>
  </si>
  <si>
    <t>01Б0003030</t>
  </si>
  <si>
    <t xml:space="preserve">              Организационно-воспитательные мероприятие с детьми и подростками</t>
  </si>
  <si>
    <t>01Б0003040</t>
  </si>
  <si>
    <t>0200000000</t>
  </si>
  <si>
    <t xml:space="preserve">        муниципальная программа Кильмезского района Развитие культуры и туризма в Кильмезском районе</t>
  </si>
  <si>
    <t xml:space="preserve">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</si>
  <si>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</si>
  <si>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Организация библиотечного обслуживания населения</t>
  </si>
  <si>
    <t>0200002020</t>
  </si>
  <si>
    <t xml:space="preserve">              Деятельность МКУК Кильмезский краеведческий музей</t>
  </si>
  <si>
    <t>0200002030</t>
  </si>
  <si>
    <t xml:space="preserve">              Дополнительное образование детей в сфере культуры и исскуства</t>
  </si>
  <si>
    <t>0200002050</t>
  </si>
  <si>
    <t xml:space="preserve">              Проведение независимой оценки качества оказания услуг учреждениями культуры</t>
  </si>
  <si>
    <t>0200002060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</si>
  <si>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</si>
  <si>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02Q0616140</t>
  </si>
  <si>
    <t xml:space="preserve">              Поддержка отрасли культуры</t>
  </si>
  <si>
    <t>02Q08L5190</t>
  </si>
  <si>
    <t xml:space="preserve">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</si>
  <si>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</si>
  <si>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02Q510201А</t>
  </si>
  <si>
    <t>02Q510202А</t>
  </si>
  <si>
    <t>02Q510203А</t>
  </si>
  <si>
    <t xml:space="preserve">              Выполнениее расходных обязательств муниципальными образованиями</t>
  </si>
  <si>
    <t>02Q510205А</t>
  </si>
  <si>
    <t>0300000000</t>
  </si>
  <si>
    <t xml:space="preserve">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</si>
  <si>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</si>
  <si>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</si>
  <si>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</si>
  <si>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        Выплаты к песиям муниципальных служащих</t>
  </si>
  <si>
    <t>0300004020</t>
  </si>
  <si>
    <t xml:space="preserve">              Мероприятия в сфере молодежной политики</t>
  </si>
  <si>
    <t>0300004040</t>
  </si>
  <si>
    <t xml:space="preserve">              Повышение социальной активности молодежи района, организация досуга молодого населения</t>
  </si>
  <si>
    <t>0300004050</t>
  </si>
  <si>
    <t xml:space="preserve">              Гражданско-патриотическое воспитание населения района</t>
  </si>
  <si>
    <t>0300004060</t>
  </si>
  <si>
    <t xml:space="preserve">              Мероприятие по социальной и культурно-досуговой адаптации инвалидов</t>
  </si>
  <si>
    <t>0300004061</t>
  </si>
  <si>
    <t xml:space="preserve">              Профилактика алкоголизма, наркомании, таксикомании и табакокурения в Кильмезском районе</t>
  </si>
  <si>
    <t>0300004080</t>
  </si>
  <si>
    <t xml:space="preserve">              Профилактика правонарушение среди населения Кильмезского района</t>
  </si>
  <si>
    <t>0300004090</t>
  </si>
  <si>
    <t xml:space="preserve">              Развитие физкультуры и спорта в Кильмезском районе</t>
  </si>
  <si>
    <t>0300004100</t>
  </si>
  <si>
    <t xml:space="preserve">              Дополнительные меры социальной поддержки для членов семей военнослужащих, связанной с обеспечением и доставкой твердого топлива</t>
  </si>
  <si>
    <t>0300005020</t>
  </si>
  <si>
    <t xml:space="preserve">              Субсидии на реализацию мероприятий по обеспечению жильем молодых семей</t>
  </si>
  <si>
    <t>03U0YL4970</t>
  </si>
  <si>
    <t>0400000000</t>
  </si>
  <si>
    <t xml:space="preserve">              Управление муниципальным имуществом</t>
  </si>
  <si>
    <t>0400004110</t>
  </si>
  <si>
    <t xml:space="preserve">              Землеустройство и землепользование</t>
  </si>
  <si>
    <t>0400004120</t>
  </si>
  <si>
    <t xml:space="preserve">              Капитальный ремонт спортивной площадки, расположенной по адресу Кировская область район Кильмезский пгт Кильмезь ул. Больничная, СООР 1 за счет средств местного бюджета</t>
  </si>
  <si>
    <t>04000S5011</t>
  </si>
  <si>
    <t xml:space="preserve">              Субсидии местным бюджетам из областного бюджета на подготовку проектов межевания земельных участков и на проведение кадастровых работ</t>
  </si>
  <si>
    <t>04U06L5990</t>
  </si>
  <si>
    <t xml:space="preserve">  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</si>
  <si>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</si>
  <si>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 xml:space="preserve">              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</si>
  <si>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04U0JS5010</t>
  </si>
  <si>
    <t>0600000000</t>
  </si>
  <si>
    <t xml:space="preserve">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</si>
  <si>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06U0616022</t>
  </si>
  <si>
    <t>0700000000</t>
  </si>
  <si>
    <t xml:space="preserve">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</si>
  <si>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</si>
  <si>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</si>
  <si>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</si>
  <si>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Межбюджетные трансферты</t>
  </si>
  <si>
    <t>500</t>
  </si>
  <si>
    <t xml:space="preserve">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</si>
  <si>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</si>
  <si>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стимулирование развития муниципальных образований</t>
  </si>
  <si>
    <t>0700004171</t>
  </si>
  <si>
    <t xml:space="preserve">              Управление муниципальным долгом Кильмезского муниципального района</t>
  </si>
  <si>
    <t>0700004180</t>
  </si>
  <si>
    <t xml:space="preserve">                Обслуживание государственного (муниципального) долга</t>
  </si>
  <si>
    <t>700</t>
  </si>
  <si>
    <t xml:space="preserve">              Выполнение мероприятий переданных полномочий от сельских и городского поселений по финансовому контролю</t>
  </si>
  <si>
    <t>0700004390</t>
  </si>
  <si>
    <t xml:space="preserve">              Исполнение судебных актов по обращению взыскания на средства районого бюджета</t>
  </si>
  <si>
    <t>0700005001</t>
  </si>
  <si>
    <t>07Q510102А</t>
  </si>
  <si>
    <t xml:space="preserve">              Выполнение расходных обязательств муниципальных образований</t>
  </si>
  <si>
    <t>07Q510417А</t>
  </si>
  <si>
    <t xml:space="preserve">              Расчет и предоставление дотаций бюджетам поселений</t>
  </si>
  <si>
    <t>07Q5116030</t>
  </si>
  <si>
    <t>0800000000</t>
  </si>
  <si>
    <t xml:space="preserve">              Обеспечение пожарной безопасности</t>
  </si>
  <si>
    <t>0800004190</t>
  </si>
  <si>
    <t xml:space="preserve">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</si>
  <si>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</si>
  <si>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Создание финансовых, материальных и иных резервов</t>
  </si>
  <si>
    <t>0800004210</t>
  </si>
  <si>
    <t xml:space="preserve">              Противодействие коррупции</t>
  </si>
  <si>
    <t>0800004220</t>
  </si>
  <si>
    <t>08Q510420А</t>
  </si>
  <si>
    <t>0900000000</t>
  </si>
  <si>
    <t xml:space="preserve">              Обеспечение и повышение энергетической эффективности</t>
  </si>
  <si>
    <t>0900004240</t>
  </si>
  <si>
    <t xml:space="preserve">              Развитие транспортной инфраструктуры Кильмезского района"</t>
  </si>
  <si>
    <t>0900004250</t>
  </si>
  <si>
    <t xml:space="preserve">              Повышение безопасности дорожного движение в Кильмезском районе</t>
  </si>
  <si>
    <t>0900004260</t>
  </si>
  <si>
    <t xml:space="preserve">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</si>
  <si>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</si>
  <si>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  Проведение мероприятий по текущему ремонту муниципальных дошкольных учреждений</t>
  </si>
  <si>
    <t>0900004283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</si>
  <si>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</si>
  <si>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09Q289Д151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</si>
  <si>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</si>
  <si>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</si>
  <si>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</si>
  <si>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09Q28SД151</t>
  </si>
  <si>
    <t xml:space="preserve">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</si>
  <si>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09Q28SД153</t>
  </si>
  <si>
    <t xml:space="preserve">  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</si>
  <si>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</si>
  <si>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</si>
  <si>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</si>
  <si>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>1000000000</t>
  </si>
  <si>
    <t xml:space="preserve">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</si>
  <si>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</si>
  <si>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        Ликвидация свалок бытовых отходов. не отвечающих требованиям природоохранного законодательства</t>
  </si>
  <si>
    <t>1000004275</t>
  </si>
  <si>
    <t>1100000000</t>
  </si>
  <si>
    <t xml:space="preserve">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</si>
  <si>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</si>
  <si>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Глава района, глава администрации Кильмезского района</t>
  </si>
  <si>
    <t>1100001Г30</t>
  </si>
  <si>
    <t xml:space="preserve">              Общегосударственные мероприятия</t>
  </si>
  <si>
    <t>1100004330</t>
  </si>
  <si>
    <t xml:space="preserve">              Организация деятельности МКУ Кильмезская МЦБ</t>
  </si>
  <si>
    <t>1100004340</t>
  </si>
  <si>
    <t xml:space="preserve">              Организация деятельности МКУ Единая служба комплексного обслуживания</t>
  </si>
  <si>
    <t>1100004360</t>
  </si>
  <si>
    <t xml:space="preserve">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</si>
  <si>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</si>
  <si>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</si>
  <si>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11Q0816010</t>
  </si>
  <si>
    <t xml:space="preserve">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</si>
  <si>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</si>
  <si>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Иные межбюджетные трансферты на поощрение муниципальных образований Кировской области</t>
  </si>
  <si>
    <t>11Q1417300</t>
  </si>
  <si>
    <t xml:space="preserve">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</si>
  <si>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</si>
  <si>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</si>
  <si>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</si>
  <si>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</si>
  <si>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</si>
  <si>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</si>
  <si>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11Q3816021</t>
  </si>
  <si>
    <t>11Q510103А</t>
  </si>
  <si>
    <t xml:space="preserve">  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</si>
  <si>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</si>
  <si>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</si>
  <si>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</si>
  <si>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  Реализация мер по противодействию терроризму и экстремизму</t>
  </si>
  <si>
    <t>1200004191</t>
  </si>
  <si>
    <t xml:space="preserve">              Подготовка и обучение в сфере профилактики и противодействию терроризму и экстремизму</t>
  </si>
  <si>
    <t>1200004192</t>
  </si>
  <si>
    <t>1300000000</t>
  </si>
  <si>
    <t xml:space="preserve">              обеспечение деятельности районной Думы</t>
  </si>
  <si>
    <t>1300001060</t>
  </si>
  <si>
    <t>1400000000</t>
  </si>
  <si>
    <t xml:space="preserve">              Председатель контрольно-счетной коммиссии</t>
  </si>
  <si>
    <t>1400001050</t>
  </si>
  <si>
    <t>1500000000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</si>
  <si>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</si>
  <si>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</si>
  <si>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>1600000000</t>
  </si>
  <si>
    <t xml:space="preserve">        Прочие мероприятия не вошедшие в муниципальные программы</t>
  </si>
  <si>
    <t xml:space="preserve">              Создание условий для оказания медицинской помощи на территориях сельских поселений</t>
  </si>
  <si>
    <t>1600003080</t>
  </si>
  <si>
    <t xml:space="preserve">              Расходы на софинансирование национальных проектов</t>
  </si>
  <si>
    <t>1600003082</t>
  </si>
  <si>
    <t xml:space="preserve">              Оплата экономических санкций за неисполнение принятых обязательств</t>
  </si>
  <si>
    <t>1600003083</t>
  </si>
  <si>
    <t xml:space="preserve">              финансовое обеспечение расходов, связанных с обеспечением жилыми помещениями, граждан, пострадавших в результате пожара в многоквартирном доме в пгт. Кильмезь Кильмезского района Кировской области Кировской области, и обустройство указанных жилых помещений</t>
  </si>
  <si>
    <t>1600003084</t>
  </si>
  <si>
    <t xml:space="preserve">              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</si>
  <si>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1600004141</t>
  </si>
  <si>
    <t xml:space="preserve">              Дотации гранты муниципальным образованиям за достижение показателей деятельности органов местного самоуправления</t>
  </si>
  <si>
    <t>16Q1455490</t>
  </si>
  <si>
    <t>ВСЕГО РАСХОДОВ:</t>
  </si>
  <si>
    <t>тыс. руб.</t>
  </si>
  <si>
    <t>мероприятия не вошедшие в подпрограммы</t>
  </si>
  <si>
    <t>муниципальная программа Кильмезского района Развитие культуры и туризма в Кильмезском районе</t>
  </si>
  <si>
    <t>муниципальная программа Кильмезского района Социальное развитие и поддержка населения Кильмезского района</t>
  </si>
  <si>
    <t>муниципальная программа Кильмезского района Управление имуществом муниципального образования Кильмезский район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</si>
  <si>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2020-2027 годы"</t>
  </si>
  <si>
    <t>муниципальная программа Кильмезского района Управление муниципальными финансами и регулирование межбюджетных отношений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</si>
  <si>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</si>
  <si>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</si>
  <si>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муниципальная программа Кильмезского района Охрана окружающей среды в Кильмезском районе</t>
  </si>
  <si>
    <t>муниципальная программа Развитие муниципальной службы Кильмезского района</t>
  </si>
  <si>
    <t>Муниципальная программа Профилактика терроризма и экстремизма на территории Кильмезского муниципального района</t>
  </si>
  <si>
    <t>Контрольно-счетная комиссия муниципального образования Кильмезский район</t>
  </si>
  <si>
    <t>Мероприятия, не вошедшие в программы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</si>
  <si>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</si>
  <si>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мероприятия не вошедшие в муниципальные программы</t>
  </si>
  <si>
    <t>Приложение 4</t>
  </si>
  <si>
    <t>к решению Кильмезской</t>
  </si>
  <si>
    <t>районной Думы</t>
  </si>
  <si>
    <t>П о к а з а т е л и</t>
  </si>
  <si>
    <t>расходов районного   бюджета      на     реализацию   муниципальных программ                             в 2025 году</t>
  </si>
  <si>
    <t>Вид расх.</t>
  </si>
  <si>
    <t>Уточненный план</t>
  </si>
  <si>
    <t>Исполнение %</t>
  </si>
  <si>
    <t>от  29.04.2026 № 3/10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</si>
</sst>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54">
    <xf numFmtId="0" fontId="0" fillId="0" borderId="0" xfId="0"/>
    <xf numFmtId="0" fontId="7" fillId="5" borderId="1" xfId="2" applyFont="1" applyFill="1" applyProtection="1"/>
    <xf numFmtId="0" fontId="8" fillId="5" borderId="0" xfId="0" applyFont="1" applyFill="1" applyProtection="1">
      <protection locked="0"/>
    </xf>
    <xf numFmtId="0" fontId="7" fillId="5" borderId="1" xfId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0" fontId="7" fillId="5" borderId="1" xfId="2" applyFont="1" applyFill="1" applyAlignment="1" applyProtection="1"/>
    <xf numFmtId="1" fontId="7" fillId="5" borderId="3" xfId="8" applyNumberFormat="1" applyFont="1" applyFill="1" applyBorder="1" applyProtection="1">
      <alignment horizontal="center" vertical="top" shrinkToFit="1"/>
    </xf>
    <xf numFmtId="4" fontId="7" fillId="5" borderId="3" xfId="9" applyNumberFormat="1" applyFont="1" applyFill="1" applyBorder="1" applyProtection="1">
      <alignment horizontal="right" vertical="top" shrinkToFit="1"/>
    </xf>
    <xf numFmtId="1" fontId="7" fillId="5" borderId="4" xfId="8" applyNumberFormat="1" applyFont="1" applyFill="1" applyBorder="1" applyProtection="1">
      <alignment horizontal="center" vertical="top" shrinkToFit="1"/>
    </xf>
    <xf numFmtId="4" fontId="7" fillId="5" borderId="4" xfId="9" applyNumberFormat="1" applyFont="1" applyFill="1" applyBorder="1" applyProtection="1">
      <alignment horizontal="right" vertical="top" shrinkToFit="1"/>
    </xf>
    <xf numFmtId="0" fontId="10" fillId="5" borderId="5" xfId="7" applyFont="1" applyFill="1" applyBorder="1" applyProtection="1">
      <alignment vertical="top" wrapText="1"/>
    </xf>
    <xf numFmtId="1" fontId="9" fillId="5" borderId="6" xfId="8" applyNumberFormat="1" applyFont="1" applyFill="1" applyBorder="1" applyProtection="1">
      <alignment horizontal="center" vertical="top" shrinkToFit="1"/>
    </xf>
    <xf numFmtId="4" fontId="9" fillId="5" borderId="6" xfId="9" applyNumberFormat="1" applyFont="1" applyFill="1" applyBorder="1" applyProtection="1">
      <alignment horizontal="right" vertical="top" shrinkToFit="1"/>
    </xf>
    <xf numFmtId="164" fontId="9" fillId="5" borderId="7" xfId="10" applyNumberFormat="1" applyFont="1" applyFill="1" applyBorder="1" applyProtection="1">
      <alignment horizontal="right" vertical="top" shrinkToFit="1"/>
    </xf>
    <xf numFmtId="0" fontId="7" fillId="5" borderId="9" xfId="7" applyFont="1" applyFill="1" applyBorder="1" applyProtection="1">
      <alignment vertical="top" wrapText="1"/>
    </xf>
    <xf numFmtId="1" fontId="7" fillId="5" borderId="2" xfId="8" applyNumberFormat="1" applyFont="1" applyFill="1" applyBorder="1" applyProtection="1">
      <alignment horizontal="center" vertical="top" shrinkToFit="1"/>
    </xf>
    <xf numFmtId="4" fontId="7" fillId="5" borderId="2" xfId="9" applyNumberFormat="1" applyFont="1" applyFill="1" applyBorder="1" applyProtection="1">
      <alignment horizontal="right" vertical="top" shrinkToFit="1"/>
    </xf>
    <xf numFmtId="164" fontId="7" fillId="5" borderId="10" xfId="10" applyNumberFormat="1" applyFont="1" applyFill="1" applyBorder="1" applyProtection="1">
      <alignment horizontal="right" vertical="top" shrinkToFit="1"/>
    </xf>
    <xf numFmtId="0" fontId="7" fillId="5" borderId="11" xfId="7" applyFont="1" applyFill="1" applyBorder="1" applyProtection="1">
      <alignment vertical="top" wrapText="1"/>
    </xf>
    <xf numFmtId="1" fontId="7" fillId="5" borderId="12" xfId="8" applyNumberFormat="1" applyFont="1" applyFill="1" applyBorder="1" applyProtection="1">
      <alignment horizontal="center" vertical="top" shrinkToFit="1"/>
    </xf>
    <xf numFmtId="4" fontId="7" fillId="5" borderId="12" xfId="9" applyNumberFormat="1" applyFont="1" applyFill="1" applyBorder="1" applyProtection="1">
      <alignment horizontal="right" vertical="top" shrinkToFit="1"/>
    </xf>
    <xf numFmtId="164" fontId="7" fillId="5" borderId="13" xfId="10" applyNumberFormat="1" applyFont="1" applyFill="1" applyBorder="1" applyProtection="1">
      <alignment horizontal="right" vertical="top" shrinkToFit="1"/>
    </xf>
    <xf numFmtId="0" fontId="7" fillId="5" borderId="14" xfId="7" applyFont="1" applyFill="1" applyBorder="1" applyProtection="1">
      <alignment vertical="top" wrapText="1"/>
    </xf>
    <xf numFmtId="164" fontId="7" fillId="5" borderId="15" xfId="10" applyNumberFormat="1" applyFont="1" applyFill="1" applyBorder="1" applyProtection="1">
      <alignment horizontal="right" vertical="top" shrinkToFit="1"/>
    </xf>
    <xf numFmtId="49" fontId="11" fillId="5" borderId="16" xfId="0" applyNumberFormat="1" applyFont="1" applyFill="1" applyBorder="1" applyAlignment="1">
      <alignment wrapText="1"/>
    </xf>
    <xf numFmtId="49" fontId="10" fillId="5" borderId="5" xfId="13" applyNumberFormat="1" applyFont="1" applyFill="1" applyBorder="1" applyAlignment="1">
      <alignment vertical="top" wrapText="1"/>
    </xf>
    <xf numFmtId="10" fontId="10" fillId="5" borderId="5" xfId="13" applyFont="1" applyFill="1" applyBorder="1" applyAlignment="1">
      <alignment vertical="top" wrapText="1"/>
    </xf>
    <xf numFmtId="4" fontId="9" fillId="5" borderId="6" xfId="12" applyNumberFormat="1" applyFont="1" applyFill="1" applyBorder="1" applyAlignment="1" applyProtection="1">
      <alignment horizontal="right" vertical="center" shrinkToFit="1"/>
    </xf>
    <xf numFmtId="164" fontId="9" fillId="5" borderId="7" xfId="10" applyNumberFormat="1" applyFont="1" applyFill="1" applyBorder="1" applyAlignment="1" applyProtection="1">
      <alignment horizontal="right" vertical="center" shrinkToFit="1"/>
    </xf>
    <xf numFmtId="0" fontId="7" fillId="5" borderId="17" xfId="7" applyFont="1" applyFill="1" applyBorder="1" applyProtection="1">
      <alignment vertical="top" wrapText="1"/>
    </xf>
    <xf numFmtId="164" fontId="7" fillId="5" borderId="18" xfId="10" applyNumberFormat="1" applyFont="1" applyFill="1" applyBorder="1" applyProtection="1">
      <alignment horizontal="right" vertical="top" shrinkToFit="1"/>
    </xf>
    <xf numFmtId="1" fontId="9" fillId="5" borderId="2" xfId="8" applyNumberFormat="1" applyFont="1" applyFill="1" applyBorder="1" applyProtection="1">
      <alignment horizontal="center" vertical="top" shrinkToFit="1"/>
    </xf>
    <xf numFmtId="4" fontId="9" fillId="5" borderId="2" xfId="9" applyNumberFormat="1" applyFont="1" applyFill="1" applyBorder="1" applyProtection="1">
      <alignment horizontal="right" vertical="top" shrinkToFit="1"/>
    </xf>
    <xf numFmtId="164" fontId="9" fillId="5" borderId="10" xfId="10" applyNumberFormat="1" applyFont="1" applyFill="1" applyBorder="1" applyProtection="1">
      <alignment horizontal="right" vertical="top" shrinkToFi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5" fillId="5" borderId="19" xfId="26" applyFont="1" applyFill="1" applyBorder="1">
      <alignment horizontal="center" vertical="center" wrapText="1"/>
    </xf>
    <xf numFmtId="0" fontId="15" fillId="5" borderId="21" xfId="26" applyFont="1" applyFill="1" applyBorder="1">
      <alignment horizontal="center" vertical="center" wrapText="1"/>
    </xf>
    <xf numFmtId="0" fontId="10" fillId="5" borderId="5" xfId="11" applyFont="1" applyFill="1" applyBorder="1" applyAlignment="1" applyProtection="1">
      <alignment horizontal="left" vertical="center"/>
    </xf>
    <xf numFmtId="0" fontId="10" fillId="5" borderId="6" xfId="11" applyFont="1" applyFill="1" applyBorder="1" applyAlignment="1">
      <alignment horizontal="left" vertical="center"/>
    </xf>
    <xf numFmtId="49" fontId="13" fillId="6" borderId="1" xfId="0" applyNumberFormat="1" applyFont="1" applyFill="1" applyBorder="1" applyAlignment="1">
      <alignment horizontal="center" wrapText="1"/>
    </xf>
    <xf numFmtId="0" fontId="14" fillId="5" borderId="8" xfId="26" applyFont="1" applyFill="1" applyBorder="1">
      <alignment horizontal="center" vertical="center" wrapText="1"/>
    </xf>
    <xf numFmtId="0" fontId="14" fillId="5" borderId="12" xfId="26" applyFont="1" applyFill="1" applyBorder="1">
      <alignment horizontal="center" vertical="center" wrapText="1"/>
    </xf>
    <xf numFmtId="0" fontId="14" fillId="5" borderId="19" xfId="25" applyFont="1" applyFill="1" applyBorder="1">
      <alignment horizontal="center" vertical="center" wrapText="1"/>
    </xf>
    <xf numFmtId="0" fontId="14" fillId="5" borderId="21" xfId="25" applyFont="1" applyFill="1" applyBorder="1">
      <alignment horizontal="center" vertical="center" wrapText="1"/>
    </xf>
    <xf numFmtId="0" fontId="14" fillId="5" borderId="19" xfId="6" applyFont="1" applyFill="1" applyBorder="1">
      <alignment horizontal="center" vertical="center" wrapText="1"/>
    </xf>
    <xf numFmtId="0" fontId="14" fillId="5" borderId="21" xfId="6" applyFont="1" applyFill="1" applyBorder="1">
      <alignment horizontal="center" vertical="center" wrapText="1"/>
    </xf>
    <xf numFmtId="0" fontId="14" fillId="5" borderId="19" xfId="12" applyNumberFormat="1" applyFont="1" applyFill="1" applyBorder="1" applyAlignment="1">
      <alignment horizontal="center" vertical="center" wrapText="1"/>
    </xf>
    <xf numFmtId="4" fontId="14" fillId="5" borderId="21" xfId="12" applyFont="1" applyFill="1" applyBorder="1" applyAlignment="1">
      <alignment horizontal="center" vertical="center" wrapText="1"/>
    </xf>
    <xf numFmtId="0" fontId="14" fillId="5" borderId="20" xfId="1" applyFont="1" applyFill="1" applyBorder="1" applyAlignment="1">
      <alignment horizontal="center" vertical="center" wrapText="1"/>
    </xf>
    <xf numFmtId="0" fontId="14" fillId="5" borderId="22" xfId="1" applyFont="1" applyFill="1" applyBorder="1" applyAlignment="1">
      <alignment horizontal="center" vertical="center" wrapText="1"/>
    </xf>
    <xf numFmtId="0" fontId="7" fillId="5" borderId="1" xfId="5" applyFont="1" applyFill="1" applyProtection="1">
      <alignment horizontal="right"/>
    </xf>
    <xf numFmtId="0" fontId="7" fillId="5" borderId="1" xfId="5" applyFont="1" applyFill="1">
      <alignment horizontal="right"/>
    </xf>
  </cellXfs>
  <cellStyles count="27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xl43" xfId="25" xr:uid="{3083B73A-B88C-4112-A21F-806CA79C3A5B}"/>
    <cellStyle name="xl53" xfId="26" xr:uid="{ABA2E03E-524A-403E-A01A-1A5BCC2AD679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4"/>
  <sheetViews>
    <sheetView showGridLines="0" tabSelected="1" zoomScaleNormal="100" zoomScaleSheetLayoutView="100" workbookViewId="0">
      <pane ySplit="9" topLeftCell="A10" activePane="bottomLeft" state="frozen"/>
      <selection pane="bottomLeft" activeCell="D4" sqref="D4"/>
    </sheetView>
  </sheetViews>
  <sheetFormatPr defaultColWidth="9.109375" defaultRowHeight="13.8" outlineLevelRow="6" x14ac:dyDescent="0.25"/>
  <cols>
    <col min="1" max="1" width="52.44140625" style="2" customWidth="1"/>
    <col min="2" max="2" width="11.33203125" style="2" customWidth="1"/>
    <col min="3" max="3" width="5.88671875" style="2" bestFit="1" customWidth="1"/>
    <col min="4" max="4" width="10.44140625" style="2" customWidth="1"/>
    <col min="5" max="5" width="9.6640625" style="2" customWidth="1"/>
    <col min="6" max="6" width="7.6640625" style="2" customWidth="1"/>
    <col min="7" max="7" width="9.109375" style="2" customWidth="1"/>
    <col min="8" max="16384" width="9.109375" style="2"/>
  </cols>
  <sheetData>
    <row r="1" spans="1:7" x14ac:dyDescent="0.25">
      <c r="D1" s="34" t="s">
        <v>290</v>
      </c>
    </row>
    <row r="2" spans="1:7" x14ac:dyDescent="0.25">
      <c r="D2" s="35" t="s">
        <v>291</v>
      </c>
    </row>
    <row r="3" spans="1:7" x14ac:dyDescent="0.25">
      <c r="D3" s="35" t="s">
        <v>292</v>
      </c>
    </row>
    <row r="4" spans="1:7" x14ac:dyDescent="0.25">
      <c r="A4" s="3"/>
      <c r="B4" s="4"/>
      <c r="C4" s="4"/>
      <c r="D4" s="35" t="s">
        <v>298</v>
      </c>
      <c r="F4" s="5"/>
      <c r="G4" s="1"/>
    </row>
    <row r="5" spans="1:7" ht="17.399999999999999" x14ac:dyDescent="0.3">
      <c r="A5" s="36" t="s">
        <v>293</v>
      </c>
      <c r="B5" s="36"/>
      <c r="C5" s="36"/>
      <c r="D5" s="36"/>
      <c r="E5" s="36"/>
      <c r="F5" s="36"/>
      <c r="G5" s="1"/>
    </row>
    <row r="6" spans="1:7" ht="30" customHeight="1" x14ac:dyDescent="0.3">
      <c r="A6" s="41" t="s">
        <v>294</v>
      </c>
      <c r="B6" s="41"/>
      <c r="C6" s="41"/>
      <c r="D6" s="41"/>
      <c r="E6" s="41"/>
      <c r="F6" s="41"/>
      <c r="G6" s="1"/>
    </row>
    <row r="7" spans="1:7" ht="12.75" customHeight="1" thickBot="1" x14ac:dyDescent="0.3">
      <c r="A7" s="52" t="s">
        <v>274</v>
      </c>
      <c r="B7" s="53"/>
      <c r="C7" s="53"/>
      <c r="D7" s="53"/>
      <c r="E7" s="53"/>
      <c r="F7" s="53"/>
      <c r="G7" s="1"/>
    </row>
    <row r="8" spans="1:7" ht="13.5" customHeight="1" x14ac:dyDescent="0.25">
      <c r="A8" s="46" t="s">
        <v>0</v>
      </c>
      <c r="B8" s="48" t="s">
        <v>1</v>
      </c>
      <c r="C8" s="50" t="s">
        <v>295</v>
      </c>
      <c r="D8" s="44" t="s">
        <v>296</v>
      </c>
      <c r="E8" s="42" t="s">
        <v>2</v>
      </c>
      <c r="F8" s="37" t="s">
        <v>297</v>
      </c>
      <c r="G8" s="1"/>
    </row>
    <row r="9" spans="1:7" ht="14.4" thickBot="1" x14ac:dyDescent="0.3">
      <c r="A9" s="47"/>
      <c r="B9" s="49"/>
      <c r="C9" s="51"/>
      <c r="D9" s="45"/>
      <c r="E9" s="43"/>
      <c r="F9" s="38"/>
      <c r="G9" s="1"/>
    </row>
    <row r="10" spans="1:7" ht="30" customHeight="1" outlineLevel="1" thickBot="1" x14ac:dyDescent="0.3">
      <c r="A10" s="10" t="s">
        <v>4</v>
      </c>
      <c r="B10" s="11" t="s">
        <v>5</v>
      </c>
      <c r="C10" s="11" t="s">
        <v>3</v>
      </c>
      <c r="D10" s="12">
        <v>274529.19</v>
      </c>
      <c r="E10" s="12">
        <v>269115.95296999998</v>
      </c>
      <c r="F10" s="13">
        <f>E10/D10*100</f>
        <v>98.028174333665561</v>
      </c>
      <c r="G10" s="1"/>
    </row>
    <row r="11" spans="1:7" ht="26.4" outlineLevel="2" x14ac:dyDescent="0.25">
      <c r="A11" s="22" t="s">
        <v>6</v>
      </c>
      <c r="B11" s="8" t="s">
        <v>5</v>
      </c>
      <c r="C11" s="8" t="s">
        <v>3</v>
      </c>
      <c r="D11" s="9">
        <v>12454.2</v>
      </c>
      <c r="E11" s="9">
        <v>12454.2</v>
      </c>
      <c r="F11" s="23">
        <f t="shared" ref="F11:F62" si="0">E11/D11*100</f>
        <v>100</v>
      </c>
      <c r="G11" s="1"/>
    </row>
    <row r="12" spans="1:7" ht="66" outlineLevel="5" x14ac:dyDescent="0.25">
      <c r="A12" s="14" t="s">
        <v>7</v>
      </c>
      <c r="B12" s="15" t="s">
        <v>8</v>
      </c>
      <c r="C12" s="15" t="s">
        <v>3</v>
      </c>
      <c r="D12" s="16">
        <v>547</v>
      </c>
      <c r="E12" s="16">
        <v>547</v>
      </c>
      <c r="F12" s="17">
        <f t="shared" si="0"/>
        <v>100</v>
      </c>
      <c r="G12" s="1"/>
    </row>
    <row r="13" spans="1:7" ht="52.8" outlineLevel="6" x14ac:dyDescent="0.25">
      <c r="A13" s="14" t="s">
        <v>9</v>
      </c>
      <c r="B13" s="15" t="s">
        <v>8</v>
      </c>
      <c r="C13" s="15" t="s">
        <v>10</v>
      </c>
      <c r="D13" s="16">
        <v>547</v>
      </c>
      <c r="E13" s="16">
        <v>547</v>
      </c>
      <c r="F13" s="17">
        <f t="shared" si="0"/>
        <v>100</v>
      </c>
      <c r="G13" s="1"/>
    </row>
    <row r="14" spans="1:7" ht="52.8" outlineLevel="5" x14ac:dyDescent="0.25">
      <c r="A14" s="14" t="s">
        <v>11</v>
      </c>
      <c r="B14" s="15" t="s">
        <v>12</v>
      </c>
      <c r="C14" s="15" t="s">
        <v>3</v>
      </c>
      <c r="D14" s="16">
        <v>776.1</v>
      </c>
      <c r="E14" s="16">
        <v>776.1</v>
      </c>
      <c r="F14" s="17">
        <f t="shared" si="0"/>
        <v>100</v>
      </c>
      <c r="G14" s="1"/>
    </row>
    <row r="15" spans="1:7" ht="52.8" outlineLevel="6" x14ac:dyDescent="0.25">
      <c r="A15" s="14" t="s">
        <v>9</v>
      </c>
      <c r="B15" s="15" t="s">
        <v>12</v>
      </c>
      <c r="C15" s="15" t="s">
        <v>10</v>
      </c>
      <c r="D15" s="16">
        <v>776.1</v>
      </c>
      <c r="E15" s="16">
        <v>776.1</v>
      </c>
      <c r="F15" s="17">
        <f t="shared" si="0"/>
        <v>100</v>
      </c>
      <c r="G15" s="1"/>
    </row>
    <row r="16" spans="1:7" ht="79.5" customHeight="1" outlineLevel="5" x14ac:dyDescent="0.25">
      <c r="A16" s="14" t="s">
        <v>13</v>
      </c>
      <c r="B16" s="15" t="s">
        <v>14</v>
      </c>
      <c r="C16" s="15" t="s">
        <v>3</v>
      </c>
      <c r="D16" s="16">
        <v>11131.1</v>
      </c>
      <c r="E16" s="16">
        <v>11131.1</v>
      </c>
      <c r="F16" s="17">
        <f t="shared" si="0"/>
        <v>100</v>
      </c>
      <c r="G16" s="1"/>
    </row>
    <row r="17" spans="1:7" ht="52.8" outlineLevel="6" x14ac:dyDescent="0.25">
      <c r="A17" s="14" t="s">
        <v>9</v>
      </c>
      <c r="B17" s="15" t="s">
        <v>14</v>
      </c>
      <c r="C17" s="15" t="s">
        <v>10</v>
      </c>
      <c r="D17" s="16">
        <v>11131.1</v>
      </c>
      <c r="E17" s="16">
        <v>11131.1</v>
      </c>
      <c r="F17" s="17">
        <f t="shared" si="0"/>
        <v>100</v>
      </c>
      <c r="G17" s="1"/>
    </row>
    <row r="18" spans="1:7" outlineLevel="5" x14ac:dyDescent="0.25">
      <c r="A18" s="14" t="s">
        <v>15</v>
      </c>
      <c r="B18" s="15" t="s">
        <v>16</v>
      </c>
      <c r="C18" s="15" t="s">
        <v>3</v>
      </c>
      <c r="D18" s="16">
        <v>23366.335999999999</v>
      </c>
      <c r="E18" s="16">
        <v>21596.060290000001</v>
      </c>
      <c r="F18" s="17">
        <f t="shared" si="0"/>
        <v>92.423819849205287</v>
      </c>
      <c r="G18" s="1"/>
    </row>
    <row r="19" spans="1:7" ht="52.8" outlineLevel="6" x14ac:dyDescent="0.25">
      <c r="A19" s="14" t="s">
        <v>9</v>
      </c>
      <c r="B19" s="15" t="s">
        <v>16</v>
      </c>
      <c r="C19" s="15" t="s">
        <v>10</v>
      </c>
      <c r="D19" s="16">
        <v>3231.2</v>
      </c>
      <c r="E19" s="16">
        <v>3189.7860099999998</v>
      </c>
      <c r="F19" s="17">
        <f t="shared" si="0"/>
        <v>98.718309296855651</v>
      </c>
      <c r="G19" s="1"/>
    </row>
    <row r="20" spans="1:7" ht="26.4" outlineLevel="6" x14ac:dyDescent="0.25">
      <c r="A20" s="14" t="s">
        <v>17</v>
      </c>
      <c r="B20" s="15" t="s">
        <v>16</v>
      </c>
      <c r="C20" s="15" t="s">
        <v>18</v>
      </c>
      <c r="D20" s="16">
        <v>7779.1415800000004</v>
      </c>
      <c r="E20" s="16">
        <v>6222.6773000000003</v>
      </c>
      <c r="F20" s="17">
        <f t="shared" si="0"/>
        <v>79.991824753496772</v>
      </c>
      <c r="G20" s="1"/>
    </row>
    <row r="21" spans="1:7" ht="26.4" outlineLevel="6" x14ac:dyDescent="0.25">
      <c r="A21" s="14" t="s">
        <v>19</v>
      </c>
      <c r="B21" s="15" t="s">
        <v>16</v>
      </c>
      <c r="C21" s="15" t="s">
        <v>20</v>
      </c>
      <c r="D21" s="16">
        <v>12330.896000000001</v>
      </c>
      <c r="E21" s="16">
        <v>12159.4521</v>
      </c>
      <c r="F21" s="17">
        <f t="shared" si="0"/>
        <v>98.609639559039337</v>
      </c>
      <c r="G21" s="1"/>
    </row>
    <row r="22" spans="1:7" outlineLevel="6" x14ac:dyDescent="0.25">
      <c r="A22" s="14" t="s">
        <v>21</v>
      </c>
      <c r="B22" s="15" t="s">
        <v>16</v>
      </c>
      <c r="C22" s="15" t="s">
        <v>22</v>
      </c>
      <c r="D22" s="16">
        <v>25.098420000000001</v>
      </c>
      <c r="E22" s="16">
        <v>24.144880000000001</v>
      </c>
      <c r="F22" s="17">
        <f t="shared" si="0"/>
        <v>96.20079670353752</v>
      </c>
      <c r="G22" s="1"/>
    </row>
    <row r="23" spans="1:7" outlineLevel="5" x14ac:dyDescent="0.25">
      <c r="A23" s="14" t="s">
        <v>23</v>
      </c>
      <c r="B23" s="15" t="s">
        <v>24</v>
      </c>
      <c r="C23" s="15" t="s">
        <v>3</v>
      </c>
      <c r="D23" s="16">
        <v>36171.499929999998</v>
      </c>
      <c r="E23" s="16">
        <v>35279.340259999997</v>
      </c>
      <c r="F23" s="17">
        <f t="shared" si="0"/>
        <v>97.533528684941089</v>
      </c>
      <c r="G23" s="1"/>
    </row>
    <row r="24" spans="1:7" ht="52.8" outlineLevel="6" x14ac:dyDescent="0.25">
      <c r="A24" s="14" t="s">
        <v>9</v>
      </c>
      <c r="B24" s="15" t="s">
        <v>24</v>
      </c>
      <c r="C24" s="15" t="s">
        <v>10</v>
      </c>
      <c r="D24" s="16">
        <v>12409.3</v>
      </c>
      <c r="E24" s="16">
        <v>12401.130569999999</v>
      </c>
      <c r="F24" s="17">
        <f t="shared" si="0"/>
        <v>99.934166874843868</v>
      </c>
      <c r="G24" s="1"/>
    </row>
    <row r="25" spans="1:7" ht="26.4" outlineLevel="6" x14ac:dyDescent="0.25">
      <c r="A25" s="14" t="s">
        <v>17</v>
      </c>
      <c r="B25" s="15" t="s">
        <v>24</v>
      </c>
      <c r="C25" s="15" t="s">
        <v>18</v>
      </c>
      <c r="D25" s="16">
        <v>23404.353029999998</v>
      </c>
      <c r="E25" s="16">
        <v>22554.920239999999</v>
      </c>
      <c r="F25" s="17">
        <f t="shared" si="0"/>
        <v>96.370620504180636</v>
      </c>
      <c r="G25" s="1"/>
    </row>
    <row r="26" spans="1:7" outlineLevel="6" x14ac:dyDescent="0.25">
      <c r="A26" s="14" t="s">
        <v>25</v>
      </c>
      <c r="B26" s="15" t="s">
        <v>24</v>
      </c>
      <c r="C26" s="15" t="s">
        <v>26</v>
      </c>
      <c r="D26" s="16">
        <v>22.8889</v>
      </c>
      <c r="E26" s="16">
        <v>22.642299999999999</v>
      </c>
      <c r="F26" s="17">
        <f t="shared" si="0"/>
        <v>98.922621882222387</v>
      </c>
      <c r="G26" s="1"/>
    </row>
    <row r="27" spans="1:7" outlineLevel="6" x14ac:dyDescent="0.25">
      <c r="A27" s="14" t="s">
        <v>21</v>
      </c>
      <c r="B27" s="15" t="s">
        <v>24</v>
      </c>
      <c r="C27" s="15" t="s">
        <v>22</v>
      </c>
      <c r="D27" s="16">
        <v>334.95800000000003</v>
      </c>
      <c r="E27" s="16">
        <v>300.64715000000001</v>
      </c>
      <c r="F27" s="17">
        <f t="shared" si="0"/>
        <v>89.756670985616111</v>
      </c>
      <c r="G27" s="1"/>
    </row>
    <row r="28" spans="1:7" ht="26.4" outlineLevel="5" x14ac:dyDescent="0.25">
      <c r="A28" s="14" t="s">
        <v>27</v>
      </c>
      <c r="B28" s="15" t="s">
        <v>28</v>
      </c>
      <c r="C28" s="15" t="s">
        <v>3</v>
      </c>
      <c r="D28" s="16">
        <v>4950.6000000000004</v>
      </c>
      <c r="E28" s="16">
        <v>4464</v>
      </c>
      <c r="F28" s="17">
        <f t="shared" si="0"/>
        <v>90.170888377166406</v>
      </c>
      <c r="G28" s="1"/>
    </row>
    <row r="29" spans="1:7" ht="26.4" outlineLevel="6" x14ac:dyDescent="0.25">
      <c r="A29" s="14" t="s">
        <v>19</v>
      </c>
      <c r="B29" s="15" t="s">
        <v>28</v>
      </c>
      <c r="C29" s="15" t="s">
        <v>20</v>
      </c>
      <c r="D29" s="16">
        <v>4950.6000000000004</v>
      </c>
      <c r="E29" s="16">
        <v>4464</v>
      </c>
      <c r="F29" s="17">
        <f t="shared" si="0"/>
        <v>90.170888377166406</v>
      </c>
      <c r="G29" s="1"/>
    </row>
    <row r="30" spans="1:7" ht="26.4" outlineLevel="5" x14ac:dyDescent="0.25">
      <c r="A30" s="14" t="s">
        <v>29</v>
      </c>
      <c r="B30" s="15" t="s">
        <v>30</v>
      </c>
      <c r="C30" s="15" t="s">
        <v>3</v>
      </c>
      <c r="D30" s="16">
        <v>6228.5</v>
      </c>
      <c r="E30" s="16">
        <v>5984.6198899999999</v>
      </c>
      <c r="F30" s="17">
        <f t="shared" si="0"/>
        <v>96.084448743678252</v>
      </c>
      <c r="G30" s="1"/>
    </row>
    <row r="31" spans="1:7" ht="26.4" outlineLevel="6" x14ac:dyDescent="0.25">
      <c r="A31" s="14" t="s">
        <v>19</v>
      </c>
      <c r="B31" s="15" t="s">
        <v>30</v>
      </c>
      <c r="C31" s="15" t="s">
        <v>20</v>
      </c>
      <c r="D31" s="16">
        <v>6228.5</v>
      </c>
      <c r="E31" s="16">
        <v>5984.6198899999999</v>
      </c>
      <c r="F31" s="17">
        <f t="shared" si="0"/>
        <v>96.084448743678252</v>
      </c>
      <c r="G31" s="1"/>
    </row>
    <row r="32" spans="1:7" ht="26.4" outlineLevel="5" x14ac:dyDescent="0.25">
      <c r="A32" s="14" t="s">
        <v>31</v>
      </c>
      <c r="B32" s="15" t="s">
        <v>32</v>
      </c>
      <c r="C32" s="15" t="s">
        <v>3</v>
      </c>
      <c r="D32" s="16">
        <v>817.2</v>
      </c>
      <c r="E32" s="16">
        <v>817.06804</v>
      </c>
      <c r="F32" s="17">
        <f t="shared" si="0"/>
        <v>99.983852178169357</v>
      </c>
      <c r="G32" s="1"/>
    </row>
    <row r="33" spans="1:7" ht="26.4" outlineLevel="6" x14ac:dyDescent="0.25">
      <c r="A33" s="14" t="s">
        <v>19</v>
      </c>
      <c r="B33" s="15" t="s">
        <v>32</v>
      </c>
      <c r="C33" s="15" t="s">
        <v>20</v>
      </c>
      <c r="D33" s="16">
        <v>817.2</v>
      </c>
      <c r="E33" s="16">
        <v>817.06804</v>
      </c>
      <c r="F33" s="17">
        <f t="shared" si="0"/>
        <v>99.983852178169357</v>
      </c>
      <c r="G33" s="1"/>
    </row>
    <row r="34" spans="1:7" ht="92.4" outlineLevel="5" x14ac:dyDescent="0.25">
      <c r="A34" s="14" t="s">
        <v>33</v>
      </c>
      <c r="B34" s="15" t="s">
        <v>34</v>
      </c>
      <c r="C34" s="15" t="s">
        <v>3</v>
      </c>
      <c r="D34" s="16">
        <v>569.50400000000002</v>
      </c>
      <c r="E34" s="16">
        <v>478.75099999999998</v>
      </c>
      <c r="F34" s="17">
        <f t="shared" si="0"/>
        <v>84.06455441928415</v>
      </c>
      <c r="G34" s="1"/>
    </row>
    <row r="35" spans="1:7" ht="26.4" outlineLevel="6" x14ac:dyDescent="0.25">
      <c r="A35" s="14" t="s">
        <v>17</v>
      </c>
      <c r="B35" s="15" t="s">
        <v>34</v>
      </c>
      <c r="C35" s="15" t="s">
        <v>18</v>
      </c>
      <c r="D35" s="16">
        <v>329.7</v>
      </c>
      <c r="E35" s="16">
        <v>293.89100000000002</v>
      </c>
      <c r="F35" s="17">
        <f t="shared" si="0"/>
        <v>89.138914164391878</v>
      </c>
      <c r="G35" s="1"/>
    </row>
    <row r="36" spans="1:7" ht="26.4" outlineLevel="6" x14ac:dyDescent="0.25">
      <c r="A36" s="14" t="s">
        <v>19</v>
      </c>
      <c r="B36" s="15" t="s">
        <v>34</v>
      </c>
      <c r="C36" s="15" t="s">
        <v>20</v>
      </c>
      <c r="D36" s="16">
        <v>239.804</v>
      </c>
      <c r="E36" s="16">
        <v>184.86</v>
      </c>
      <c r="F36" s="17">
        <f t="shared" si="0"/>
        <v>77.087955163383441</v>
      </c>
      <c r="G36" s="1"/>
    </row>
    <row r="37" spans="1:7" ht="92.4" outlineLevel="5" x14ac:dyDescent="0.25">
      <c r="A37" s="14" t="s">
        <v>35</v>
      </c>
      <c r="B37" s="15" t="s">
        <v>36</v>
      </c>
      <c r="C37" s="15" t="s">
        <v>3</v>
      </c>
      <c r="D37" s="16">
        <v>1061</v>
      </c>
      <c r="E37" s="16">
        <v>1014.53137</v>
      </c>
      <c r="F37" s="17">
        <f t="shared" si="0"/>
        <v>95.620298774740817</v>
      </c>
      <c r="G37" s="1"/>
    </row>
    <row r="38" spans="1:7" ht="26.4" outlineLevel="6" x14ac:dyDescent="0.25">
      <c r="A38" s="14" t="s">
        <v>17</v>
      </c>
      <c r="B38" s="15" t="s">
        <v>36</v>
      </c>
      <c r="C38" s="15" t="s">
        <v>18</v>
      </c>
      <c r="D38" s="16">
        <v>35.299999999999997</v>
      </c>
      <c r="E38" s="16">
        <v>23.71735</v>
      </c>
      <c r="F38" s="17">
        <f t="shared" si="0"/>
        <v>67.187960339943345</v>
      </c>
      <c r="G38" s="1"/>
    </row>
    <row r="39" spans="1:7" outlineLevel="6" x14ac:dyDescent="0.25">
      <c r="A39" s="14" t="s">
        <v>25</v>
      </c>
      <c r="B39" s="15" t="s">
        <v>36</v>
      </c>
      <c r="C39" s="15" t="s">
        <v>26</v>
      </c>
      <c r="D39" s="16">
        <v>1025.7</v>
      </c>
      <c r="E39" s="16">
        <v>990.81402000000003</v>
      </c>
      <c r="F39" s="17">
        <f t="shared" si="0"/>
        <v>96.598812518280198</v>
      </c>
      <c r="G39" s="1"/>
    </row>
    <row r="40" spans="1:7" ht="78.75" customHeight="1" outlineLevel="5" x14ac:dyDescent="0.25">
      <c r="A40" s="14" t="s">
        <v>37</v>
      </c>
      <c r="B40" s="15" t="s">
        <v>38</v>
      </c>
      <c r="C40" s="15" t="s">
        <v>3</v>
      </c>
      <c r="D40" s="16">
        <v>60.5</v>
      </c>
      <c r="E40" s="16">
        <v>60.412799999999997</v>
      </c>
      <c r="F40" s="17">
        <f t="shared" si="0"/>
        <v>99.855867768595047</v>
      </c>
      <c r="G40" s="1"/>
    </row>
    <row r="41" spans="1:7" ht="52.8" outlineLevel="6" x14ac:dyDescent="0.25">
      <c r="A41" s="14" t="s">
        <v>9</v>
      </c>
      <c r="B41" s="15" t="s">
        <v>38</v>
      </c>
      <c r="C41" s="15" t="s">
        <v>10</v>
      </c>
      <c r="D41" s="16">
        <v>60.5</v>
      </c>
      <c r="E41" s="16">
        <v>60.412799999999997</v>
      </c>
      <c r="F41" s="17">
        <f t="shared" si="0"/>
        <v>99.855867768595047</v>
      </c>
      <c r="G41" s="1"/>
    </row>
    <row r="42" spans="1:7" ht="118.8" outlineLevel="5" x14ac:dyDescent="0.25">
      <c r="A42" s="14" t="s">
        <v>39</v>
      </c>
      <c r="B42" s="15" t="s">
        <v>40</v>
      </c>
      <c r="C42" s="15" t="s">
        <v>3</v>
      </c>
      <c r="D42" s="16">
        <v>135</v>
      </c>
      <c r="E42" s="16">
        <v>126.9956</v>
      </c>
      <c r="F42" s="17">
        <f t="shared" si="0"/>
        <v>94.07081481481481</v>
      </c>
      <c r="G42" s="1"/>
    </row>
    <row r="43" spans="1:7" outlineLevel="6" x14ac:dyDescent="0.25">
      <c r="A43" s="14" t="s">
        <v>25</v>
      </c>
      <c r="B43" s="15" t="s">
        <v>40</v>
      </c>
      <c r="C43" s="15" t="s">
        <v>26</v>
      </c>
      <c r="D43" s="16">
        <v>135</v>
      </c>
      <c r="E43" s="16">
        <v>126.9956</v>
      </c>
      <c r="F43" s="17">
        <f t="shared" si="0"/>
        <v>94.07081481481481</v>
      </c>
      <c r="G43" s="1"/>
    </row>
    <row r="44" spans="1:7" ht="66" outlineLevel="5" x14ac:dyDescent="0.25">
      <c r="A44" s="14" t="s">
        <v>41</v>
      </c>
      <c r="B44" s="15" t="s">
        <v>42</v>
      </c>
      <c r="C44" s="15" t="s">
        <v>3</v>
      </c>
      <c r="D44" s="16">
        <v>85956</v>
      </c>
      <c r="E44" s="16">
        <v>85955.999660000001</v>
      </c>
      <c r="F44" s="17">
        <f t="shared" si="0"/>
        <v>99.999999604448789</v>
      </c>
      <c r="G44" s="1"/>
    </row>
    <row r="45" spans="1:7" ht="52.8" outlineLevel="6" x14ac:dyDescent="0.25">
      <c r="A45" s="14" t="s">
        <v>9</v>
      </c>
      <c r="B45" s="15" t="s">
        <v>42</v>
      </c>
      <c r="C45" s="15" t="s">
        <v>10</v>
      </c>
      <c r="D45" s="16">
        <v>85088.091620000007</v>
      </c>
      <c r="E45" s="16">
        <v>85088.091620000007</v>
      </c>
      <c r="F45" s="17">
        <f t="shared" si="0"/>
        <v>100</v>
      </c>
      <c r="G45" s="1"/>
    </row>
    <row r="46" spans="1:7" ht="26.4" outlineLevel="6" x14ac:dyDescent="0.25">
      <c r="A46" s="14" t="s">
        <v>17</v>
      </c>
      <c r="B46" s="15" t="s">
        <v>42</v>
      </c>
      <c r="C46" s="15" t="s">
        <v>18</v>
      </c>
      <c r="D46" s="16">
        <v>856</v>
      </c>
      <c r="E46" s="16">
        <v>855.99965999999995</v>
      </c>
      <c r="F46" s="17">
        <f t="shared" si="0"/>
        <v>99.999960280373827</v>
      </c>
      <c r="G46" s="1"/>
    </row>
    <row r="47" spans="1:7" outlineLevel="6" x14ac:dyDescent="0.25">
      <c r="A47" s="14" t="s">
        <v>25</v>
      </c>
      <c r="B47" s="15" t="s">
        <v>42</v>
      </c>
      <c r="C47" s="15" t="s">
        <v>26</v>
      </c>
      <c r="D47" s="16">
        <v>11.908379999999999</v>
      </c>
      <c r="E47" s="16">
        <v>11.908379999999999</v>
      </c>
      <c r="F47" s="17">
        <f t="shared" si="0"/>
        <v>100</v>
      </c>
      <c r="G47" s="1"/>
    </row>
    <row r="48" spans="1:7" ht="39.6" outlineLevel="5" x14ac:dyDescent="0.25">
      <c r="A48" s="14" t="s">
        <v>43</v>
      </c>
      <c r="B48" s="15" t="s">
        <v>44</v>
      </c>
      <c r="C48" s="15" t="s">
        <v>3</v>
      </c>
      <c r="D48" s="16">
        <v>27227.200000000001</v>
      </c>
      <c r="E48" s="16">
        <v>27207.2781</v>
      </c>
      <c r="F48" s="17">
        <f t="shared" si="0"/>
        <v>99.926830889698536</v>
      </c>
      <c r="G48" s="1"/>
    </row>
    <row r="49" spans="1:7" ht="52.8" outlineLevel="6" x14ac:dyDescent="0.25">
      <c r="A49" s="14" t="s">
        <v>9</v>
      </c>
      <c r="B49" s="15" t="s">
        <v>44</v>
      </c>
      <c r="C49" s="15" t="s">
        <v>10</v>
      </c>
      <c r="D49" s="16">
        <v>15542.993990000001</v>
      </c>
      <c r="E49" s="16">
        <v>15523.07209</v>
      </c>
      <c r="F49" s="17">
        <f t="shared" si="0"/>
        <v>99.871827139527824</v>
      </c>
      <c r="G49" s="1"/>
    </row>
    <row r="50" spans="1:7" ht="26.4" outlineLevel="6" x14ac:dyDescent="0.25">
      <c r="A50" s="14" t="s">
        <v>17</v>
      </c>
      <c r="B50" s="15" t="s">
        <v>44</v>
      </c>
      <c r="C50" s="15" t="s">
        <v>18</v>
      </c>
      <c r="D50" s="16">
        <v>169</v>
      </c>
      <c r="E50" s="16">
        <v>169</v>
      </c>
      <c r="F50" s="17">
        <f t="shared" si="0"/>
        <v>100</v>
      </c>
      <c r="G50" s="1"/>
    </row>
    <row r="51" spans="1:7" ht="26.4" outlineLevel="6" x14ac:dyDescent="0.25">
      <c r="A51" s="14" t="s">
        <v>19</v>
      </c>
      <c r="B51" s="15" t="s">
        <v>44</v>
      </c>
      <c r="C51" s="15" t="s">
        <v>20</v>
      </c>
      <c r="D51" s="16">
        <v>11515.20601</v>
      </c>
      <c r="E51" s="16">
        <v>11515.20601</v>
      </c>
      <c r="F51" s="17">
        <f t="shared" si="0"/>
        <v>100</v>
      </c>
      <c r="G51" s="1"/>
    </row>
    <row r="52" spans="1:7" ht="39.6" outlineLevel="5" x14ac:dyDescent="0.25">
      <c r="A52" s="14" t="s">
        <v>45</v>
      </c>
      <c r="B52" s="15" t="s">
        <v>46</v>
      </c>
      <c r="C52" s="15" t="s">
        <v>3</v>
      </c>
      <c r="D52" s="16">
        <v>92.5</v>
      </c>
      <c r="E52" s="16">
        <v>90.628</v>
      </c>
      <c r="F52" s="17">
        <f t="shared" si="0"/>
        <v>97.976216216216216</v>
      </c>
      <c r="G52" s="1"/>
    </row>
    <row r="53" spans="1:7" ht="26.4" outlineLevel="6" x14ac:dyDescent="0.25">
      <c r="A53" s="14" t="s">
        <v>17</v>
      </c>
      <c r="B53" s="15" t="s">
        <v>46</v>
      </c>
      <c r="C53" s="15" t="s">
        <v>18</v>
      </c>
      <c r="D53" s="16">
        <v>92.5</v>
      </c>
      <c r="E53" s="16">
        <v>90.628</v>
      </c>
      <c r="F53" s="17">
        <f t="shared" si="0"/>
        <v>97.976216216216216</v>
      </c>
      <c r="G53" s="1"/>
    </row>
    <row r="54" spans="1:7" ht="26.4" outlineLevel="5" x14ac:dyDescent="0.25">
      <c r="A54" s="14" t="s">
        <v>47</v>
      </c>
      <c r="B54" s="15" t="s">
        <v>48</v>
      </c>
      <c r="C54" s="15" t="s">
        <v>3</v>
      </c>
      <c r="D54" s="16">
        <v>400</v>
      </c>
      <c r="E54" s="16">
        <v>400</v>
      </c>
      <c r="F54" s="17">
        <f t="shared" si="0"/>
        <v>100</v>
      </c>
      <c r="G54" s="1"/>
    </row>
    <row r="55" spans="1:7" ht="26.4" outlineLevel="6" x14ac:dyDescent="0.25">
      <c r="A55" s="14" t="s">
        <v>17</v>
      </c>
      <c r="B55" s="15" t="s">
        <v>48</v>
      </c>
      <c r="C55" s="15" t="s">
        <v>18</v>
      </c>
      <c r="D55" s="16">
        <v>400</v>
      </c>
      <c r="E55" s="16">
        <v>400</v>
      </c>
      <c r="F55" s="17">
        <f t="shared" si="0"/>
        <v>100</v>
      </c>
      <c r="G55" s="1"/>
    </row>
    <row r="56" spans="1:7" ht="52.8" outlineLevel="5" x14ac:dyDescent="0.25">
      <c r="A56" s="14" t="s">
        <v>49</v>
      </c>
      <c r="B56" s="15" t="s">
        <v>50</v>
      </c>
      <c r="C56" s="15" t="s">
        <v>3</v>
      </c>
      <c r="D56" s="16">
        <v>1712.2</v>
      </c>
      <c r="E56" s="16">
        <v>1712.2</v>
      </c>
      <c r="F56" s="17">
        <f t="shared" si="0"/>
        <v>100</v>
      </c>
      <c r="G56" s="1"/>
    </row>
    <row r="57" spans="1:7" ht="26.4" outlineLevel="6" x14ac:dyDescent="0.25">
      <c r="A57" s="14" t="s">
        <v>17</v>
      </c>
      <c r="B57" s="15" t="s">
        <v>50</v>
      </c>
      <c r="C57" s="15" t="s">
        <v>18</v>
      </c>
      <c r="D57" s="16">
        <v>1712.2</v>
      </c>
      <c r="E57" s="16">
        <v>1712.2</v>
      </c>
      <c r="F57" s="17">
        <f t="shared" si="0"/>
        <v>100</v>
      </c>
      <c r="G57" s="1"/>
    </row>
    <row r="58" spans="1:7" ht="15" customHeight="1" outlineLevel="5" x14ac:dyDescent="0.25">
      <c r="A58" s="14" t="s">
        <v>51</v>
      </c>
      <c r="B58" s="15" t="s">
        <v>52</v>
      </c>
      <c r="C58" s="15" t="s">
        <v>3</v>
      </c>
      <c r="D58" s="16">
        <v>889</v>
      </c>
      <c r="E58" s="16">
        <v>843.09007999999994</v>
      </c>
      <c r="F58" s="17">
        <f t="shared" si="0"/>
        <v>94.835779527559055</v>
      </c>
      <c r="G58" s="1"/>
    </row>
    <row r="59" spans="1:7" ht="52.8" outlineLevel="6" x14ac:dyDescent="0.25">
      <c r="A59" s="14" t="s">
        <v>9</v>
      </c>
      <c r="B59" s="15" t="s">
        <v>52</v>
      </c>
      <c r="C59" s="15" t="s">
        <v>10</v>
      </c>
      <c r="D59" s="16">
        <v>726</v>
      </c>
      <c r="E59" s="16">
        <v>718.71825000000001</v>
      </c>
      <c r="F59" s="17">
        <f t="shared" si="0"/>
        <v>98.99700413223141</v>
      </c>
      <c r="G59" s="1"/>
    </row>
    <row r="60" spans="1:7" ht="26.4" outlineLevel="6" x14ac:dyDescent="0.25">
      <c r="A60" s="14" t="s">
        <v>17</v>
      </c>
      <c r="B60" s="15" t="s">
        <v>52</v>
      </c>
      <c r="C60" s="15" t="s">
        <v>18</v>
      </c>
      <c r="D60" s="16">
        <v>163</v>
      </c>
      <c r="E60" s="16">
        <v>124.37183</v>
      </c>
      <c r="F60" s="17">
        <f t="shared" si="0"/>
        <v>76.301736196319027</v>
      </c>
      <c r="G60" s="1"/>
    </row>
    <row r="61" spans="1:7" ht="92.25" customHeight="1" outlineLevel="5" x14ac:dyDescent="0.25">
      <c r="A61" s="14" t="s">
        <v>53</v>
      </c>
      <c r="B61" s="15" t="s">
        <v>54</v>
      </c>
      <c r="C61" s="15" t="s">
        <v>3</v>
      </c>
      <c r="D61" s="16">
        <v>7736</v>
      </c>
      <c r="E61" s="16">
        <v>7644.6188700000002</v>
      </c>
      <c r="F61" s="17">
        <f t="shared" si="0"/>
        <v>98.818754782833508</v>
      </c>
      <c r="G61" s="1"/>
    </row>
    <row r="62" spans="1:7" outlineLevel="6" x14ac:dyDescent="0.25">
      <c r="A62" s="14" t="s">
        <v>25</v>
      </c>
      <c r="B62" s="15" t="s">
        <v>54</v>
      </c>
      <c r="C62" s="15" t="s">
        <v>26</v>
      </c>
      <c r="D62" s="16">
        <v>7736</v>
      </c>
      <c r="E62" s="16">
        <v>7644.6188700000002</v>
      </c>
      <c r="F62" s="17">
        <f t="shared" si="0"/>
        <v>98.818754782833508</v>
      </c>
      <c r="G62" s="1"/>
    </row>
    <row r="63" spans="1:7" ht="143.25" customHeight="1" outlineLevel="5" x14ac:dyDescent="0.25">
      <c r="A63" s="14" t="s">
        <v>55</v>
      </c>
      <c r="B63" s="15" t="s">
        <v>56</v>
      </c>
      <c r="C63" s="15" t="s">
        <v>3</v>
      </c>
      <c r="D63" s="16">
        <v>13040</v>
      </c>
      <c r="E63" s="16">
        <v>12909.608630000001</v>
      </c>
      <c r="F63" s="17">
        <f t="shared" ref="F63:F111" si="1">E63/D63*100</f>
        <v>99.000066180981605</v>
      </c>
      <c r="G63" s="1"/>
    </row>
    <row r="64" spans="1:7" ht="52.8" outlineLevel="6" x14ac:dyDescent="0.25">
      <c r="A64" s="14" t="s">
        <v>9</v>
      </c>
      <c r="B64" s="15" t="s">
        <v>56</v>
      </c>
      <c r="C64" s="15" t="s">
        <v>10</v>
      </c>
      <c r="D64" s="16">
        <v>8739.1</v>
      </c>
      <c r="E64" s="16">
        <v>8700.3088399999997</v>
      </c>
      <c r="F64" s="17">
        <f t="shared" si="1"/>
        <v>99.556119508873905</v>
      </c>
      <c r="G64" s="1"/>
    </row>
    <row r="65" spans="1:7" ht="26.4" outlineLevel="6" x14ac:dyDescent="0.25">
      <c r="A65" s="14" t="s">
        <v>17</v>
      </c>
      <c r="B65" s="15" t="s">
        <v>56</v>
      </c>
      <c r="C65" s="15" t="s">
        <v>18</v>
      </c>
      <c r="D65" s="16">
        <v>60</v>
      </c>
      <c r="E65" s="16">
        <v>34.715629999999997</v>
      </c>
      <c r="F65" s="17">
        <f t="shared" si="1"/>
        <v>57.859383333333327</v>
      </c>
      <c r="G65" s="1"/>
    </row>
    <row r="66" spans="1:7" ht="26.4" outlineLevel="6" x14ac:dyDescent="0.25">
      <c r="A66" s="14" t="s">
        <v>19</v>
      </c>
      <c r="B66" s="15" t="s">
        <v>56</v>
      </c>
      <c r="C66" s="15" t="s">
        <v>20</v>
      </c>
      <c r="D66" s="16">
        <v>4240.8999999999996</v>
      </c>
      <c r="E66" s="16">
        <v>4174.5841600000003</v>
      </c>
      <c r="F66" s="17">
        <f t="shared" si="1"/>
        <v>98.436279091702247</v>
      </c>
      <c r="G66" s="1"/>
    </row>
    <row r="67" spans="1:7" ht="52.8" outlineLevel="5" x14ac:dyDescent="0.25">
      <c r="A67" s="14" t="s">
        <v>57</v>
      </c>
      <c r="B67" s="15" t="s">
        <v>58</v>
      </c>
      <c r="C67" s="15" t="s">
        <v>3</v>
      </c>
      <c r="D67" s="16">
        <v>552.39</v>
      </c>
      <c r="E67" s="16">
        <v>552.37545</v>
      </c>
      <c r="F67" s="17">
        <f t="shared" si="1"/>
        <v>99.997365991419102</v>
      </c>
      <c r="G67" s="1"/>
    </row>
    <row r="68" spans="1:7" ht="26.4" outlineLevel="6" x14ac:dyDescent="0.25">
      <c r="A68" s="14" t="s">
        <v>17</v>
      </c>
      <c r="B68" s="15" t="s">
        <v>58</v>
      </c>
      <c r="C68" s="15" t="s">
        <v>18</v>
      </c>
      <c r="D68" s="16">
        <v>552.39</v>
      </c>
      <c r="E68" s="16">
        <v>552.37545</v>
      </c>
      <c r="F68" s="17">
        <f t="shared" si="1"/>
        <v>99.997365991419102</v>
      </c>
      <c r="G68" s="1"/>
    </row>
    <row r="69" spans="1:7" ht="26.4" outlineLevel="5" x14ac:dyDescent="0.25">
      <c r="A69" s="14" t="s">
        <v>59</v>
      </c>
      <c r="B69" s="15" t="s">
        <v>60</v>
      </c>
      <c r="C69" s="15" t="s">
        <v>3</v>
      </c>
      <c r="D69" s="16">
        <v>103.02607</v>
      </c>
      <c r="E69" s="16">
        <v>103.02607</v>
      </c>
      <c r="F69" s="17">
        <f t="shared" si="1"/>
        <v>100</v>
      </c>
      <c r="G69" s="1"/>
    </row>
    <row r="70" spans="1:7" ht="26.4" outlineLevel="6" x14ac:dyDescent="0.25">
      <c r="A70" s="14" t="s">
        <v>17</v>
      </c>
      <c r="B70" s="15" t="s">
        <v>60</v>
      </c>
      <c r="C70" s="15" t="s">
        <v>18</v>
      </c>
      <c r="D70" s="16">
        <v>103.02607</v>
      </c>
      <c r="E70" s="16">
        <v>103.02607</v>
      </c>
      <c r="F70" s="17">
        <f t="shared" si="1"/>
        <v>100</v>
      </c>
      <c r="G70" s="1"/>
    </row>
    <row r="71" spans="1:7" ht="26.4" outlineLevel="5" x14ac:dyDescent="0.25">
      <c r="A71" s="14" t="s">
        <v>61</v>
      </c>
      <c r="B71" s="15" t="s">
        <v>62</v>
      </c>
      <c r="C71" s="15" t="s">
        <v>3</v>
      </c>
      <c r="D71" s="16">
        <v>12752.3</v>
      </c>
      <c r="E71" s="16">
        <v>12752.3</v>
      </c>
      <c r="F71" s="17">
        <f t="shared" si="1"/>
        <v>100</v>
      </c>
      <c r="G71" s="1"/>
    </row>
    <row r="72" spans="1:7" ht="52.8" outlineLevel="6" x14ac:dyDescent="0.25">
      <c r="A72" s="14" t="s">
        <v>9</v>
      </c>
      <c r="B72" s="15" t="s">
        <v>62</v>
      </c>
      <c r="C72" s="15" t="s">
        <v>10</v>
      </c>
      <c r="D72" s="16">
        <v>11989.4</v>
      </c>
      <c r="E72" s="16">
        <v>11989.4</v>
      </c>
      <c r="F72" s="17">
        <f t="shared" si="1"/>
        <v>100</v>
      </c>
      <c r="G72" s="1"/>
    </row>
    <row r="73" spans="1:7" ht="26.4" outlineLevel="6" x14ac:dyDescent="0.25">
      <c r="A73" s="14" t="s">
        <v>19</v>
      </c>
      <c r="B73" s="15" t="s">
        <v>62</v>
      </c>
      <c r="C73" s="15" t="s">
        <v>20</v>
      </c>
      <c r="D73" s="16">
        <v>762.9</v>
      </c>
      <c r="E73" s="16">
        <v>762.9</v>
      </c>
      <c r="F73" s="17">
        <f t="shared" si="1"/>
        <v>100</v>
      </c>
      <c r="G73" s="1"/>
    </row>
    <row r="74" spans="1:7" ht="26.4" outlineLevel="5" x14ac:dyDescent="0.25">
      <c r="A74" s="14" t="s">
        <v>63</v>
      </c>
      <c r="B74" s="15" t="s">
        <v>64</v>
      </c>
      <c r="C74" s="15" t="s">
        <v>3</v>
      </c>
      <c r="D74" s="16">
        <v>12375.2</v>
      </c>
      <c r="E74" s="16">
        <v>12375.2</v>
      </c>
      <c r="F74" s="17">
        <f t="shared" si="1"/>
        <v>100</v>
      </c>
      <c r="G74" s="1"/>
    </row>
    <row r="75" spans="1:7" ht="52.8" outlineLevel="6" x14ac:dyDescent="0.25">
      <c r="A75" s="14" t="s">
        <v>9</v>
      </c>
      <c r="B75" s="15" t="s">
        <v>64</v>
      </c>
      <c r="C75" s="15" t="s">
        <v>10</v>
      </c>
      <c r="D75" s="16">
        <v>12375.2</v>
      </c>
      <c r="E75" s="16">
        <v>12375.2</v>
      </c>
      <c r="F75" s="17">
        <f t="shared" si="1"/>
        <v>100</v>
      </c>
      <c r="G75" s="1"/>
    </row>
    <row r="76" spans="1:7" ht="26.4" outlineLevel="5" x14ac:dyDescent="0.25">
      <c r="A76" s="14" t="s">
        <v>63</v>
      </c>
      <c r="B76" s="15" t="s">
        <v>65</v>
      </c>
      <c r="C76" s="15" t="s">
        <v>3</v>
      </c>
      <c r="D76" s="16">
        <v>3778.3</v>
      </c>
      <c r="E76" s="16">
        <v>3778.3</v>
      </c>
      <c r="F76" s="17">
        <f t="shared" si="1"/>
        <v>100</v>
      </c>
      <c r="G76" s="1"/>
    </row>
    <row r="77" spans="1:7" ht="26.4" outlineLevel="6" x14ac:dyDescent="0.25">
      <c r="A77" s="14" t="s">
        <v>19</v>
      </c>
      <c r="B77" s="15" t="s">
        <v>65</v>
      </c>
      <c r="C77" s="15" t="s">
        <v>20</v>
      </c>
      <c r="D77" s="16">
        <v>3778.3</v>
      </c>
      <c r="E77" s="16">
        <v>3778.3</v>
      </c>
      <c r="F77" s="17">
        <f t="shared" si="1"/>
        <v>100</v>
      </c>
      <c r="G77" s="1"/>
    </row>
    <row r="78" spans="1:7" ht="26.4" outlineLevel="5" x14ac:dyDescent="0.25">
      <c r="A78" s="14" t="s">
        <v>63</v>
      </c>
      <c r="B78" s="15" t="s">
        <v>66</v>
      </c>
      <c r="C78" s="15" t="s">
        <v>3</v>
      </c>
      <c r="D78" s="16">
        <v>5774.6</v>
      </c>
      <c r="E78" s="16">
        <v>5774.6</v>
      </c>
      <c r="F78" s="17">
        <f t="shared" si="1"/>
        <v>100</v>
      </c>
      <c r="G78" s="1"/>
    </row>
    <row r="79" spans="1:7" ht="26.4" outlineLevel="6" x14ac:dyDescent="0.25">
      <c r="A79" s="14" t="s">
        <v>19</v>
      </c>
      <c r="B79" s="15" t="s">
        <v>66</v>
      </c>
      <c r="C79" s="15" t="s">
        <v>20</v>
      </c>
      <c r="D79" s="16">
        <v>5774.6</v>
      </c>
      <c r="E79" s="16">
        <v>5774.6</v>
      </c>
      <c r="F79" s="17">
        <f t="shared" si="1"/>
        <v>100</v>
      </c>
      <c r="G79" s="1"/>
    </row>
    <row r="80" spans="1:7" ht="26.4" outlineLevel="5" x14ac:dyDescent="0.25">
      <c r="A80" s="14" t="s">
        <v>61</v>
      </c>
      <c r="B80" s="15" t="s">
        <v>67</v>
      </c>
      <c r="C80" s="15" t="s">
        <v>3</v>
      </c>
      <c r="D80" s="16">
        <v>16.899999999999999</v>
      </c>
      <c r="E80" s="16">
        <v>16.899999999999999</v>
      </c>
      <c r="F80" s="17">
        <f t="shared" si="1"/>
        <v>100</v>
      </c>
      <c r="G80" s="1"/>
    </row>
    <row r="81" spans="1:7" ht="52.8" outlineLevel="6" x14ac:dyDescent="0.25">
      <c r="A81" s="14" t="s">
        <v>9</v>
      </c>
      <c r="B81" s="15" t="s">
        <v>67</v>
      </c>
      <c r="C81" s="15" t="s">
        <v>10</v>
      </c>
      <c r="D81" s="16">
        <v>16.899999999999999</v>
      </c>
      <c r="E81" s="16">
        <v>16.899999999999999</v>
      </c>
      <c r="F81" s="17">
        <f t="shared" si="1"/>
        <v>100</v>
      </c>
      <c r="G81" s="1"/>
    </row>
    <row r="82" spans="1:7" ht="26.4" outlineLevel="5" x14ac:dyDescent="0.25">
      <c r="A82" s="14" t="s">
        <v>63</v>
      </c>
      <c r="B82" s="15" t="s">
        <v>68</v>
      </c>
      <c r="C82" s="15" t="s">
        <v>3</v>
      </c>
      <c r="D82" s="16">
        <v>4168.8999999999996</v>
      </c>
      <c r="E82" s="16">
        <v>4168.8999999999996</v>
      </c>
      <c r="F82" s="17">
        <f t="shared" si="1"/>
        <v>100</v>
      </c>
      <c r="G82" s="1"/>
    </row>
    <row r="83" spans="1:7" ht="26.4" outlineLevel="6" x14ac:dyDescent="0.25">
      <c r="A83" s="14" t="s">
        <v>19</v>
      </c>
      <c r="B83" s="15" t="s">
        <v>68</v>
      </c>
      <c r="C83" s="15" t="s">
        <v>20</v>
      </c>
      <c r="D83" s="16">
        <v>4168.8999999999996</v>
      </c>
      <c r="E83" s="16">
        <v>4168.8999999999996</v>
      </c>
      <c r="F83" s="17">
        <f t="shared" si="1"/>
        <v>100</v>
      </c>
      <c r="G83" s="1"/>
    </row>
    <row r="84" spans="1:7" ht="26.4" outlineLevel="5" x14ac:dyDescent="0.25">
      <c r="A84" s="14" t="s">
        <v>69</v>
      </c>
      <c r="B84" s="15" t="s">
        <v>70</v>
      </c>
      <c r="C84" s="15" t="s">
        <v>3</v>
      </c>
      <c r="D84" s="16">
        <v>750</v>
      </c>
      <c r="E84" s="16">
        <v>750</v>
      </c>
      <c r="F84" s="17">
        <f t="shared" si="1"/>
        <v>100</v>
      </c>
      <c r="G84" s="1"/>
    </row>
    <row r="85" spans="1:7" ht="26.4" outlineLevel="6" x14ac:dyDescent="0.25">
      <c r="A85" s="14" t="s">
        <v>19</v>
      </c>
      <c r="B85" s="15" t="s">
        <v>70</v>
      </c>
      <c r="C85" s="15" t="s">
        <v>20</v>
      </c>
      <c r="D85" s="16">
        <v>750</v>
      </c>
      <c r="E85" s="16">
        <v>750</v>
      </c>
      <c r="F85" s="17">
        <f t="shared" si="1"/>
        <v>100</v>
      </c>
      <c r="G85" s="1"/>
    </row>
    <row r="86" spans="1:7" outlineLevel="5" x14ac:dyDescent="0.25">
      <c r="A86" s="14" t="s">
        <v>71</v>
      </c>
      <c r="B86" s="15" t="s">
        <v>72</v>
      </c>
      <c r="C86" s="15" t="s">
        <v>3</v>
      </c>
      <c r="D86" s="16">
        <v>11.4</v>
      </c>
      <c r="E86" s="16">
        <v>3.77</v>
      </c>
      <c r="F86" s="17">
        <f t="shared" si="1"/>
        <v>33.070175438596486</v>
      </c>
      <c r="G86" s="1"/>
    </row>
    <row r="87" spans="1:7" ht="26.4" outlineLevel="6" x14ac:dyDescent="0.25">
      <c r="A87" s="14" t="s">
        <v>17</v>
      </c>
      <c r="B87" s="15" t="s">
        <v>72</v>
      </c>
      <c r="C87" s="15" t="s">
        <v>18</v>
      </c>
      <c r="D87" s="16">
        <v>11.4</v>
      </c>
      <c r="E87" s="16">
        <v>3.77</v>
      </c>
      <c r="F87" s="17">
        <f t="shared" si="1"/>
        <v>33.070175438596486</v>
      </c>
      <c r="G87" s="1"/>
    </row>
    <row r="88" spans="1:7" ht="66" outlineLevel="5" x14ac:dyDescent="0.25">
      <c r="A88" s="14" t="s">
        <v>73</v>
      </c>
      <c r="B88" s="15" t="s">
        <v>74</v>
      </c>
      <c r="C88" s="15" t="s">
        <v>3</v>
      </c>
      <c r="D88" s="16">
        <v>2262</v>
      </c>
      <c r="E88" s="16">
        <v>754</v>
      </c>
      <c r="F88" s="17">
        <f t="shared" si="1"/>
        <v>33.333333333333329</v>
      </c>
      <c r="G88" s="1"/>
    </row>
    <row r="89" spans="1:7" ht="26.4" outlineLevel="6" x14ac:dyDescent="0.25">
      <c r="A89" s="14" t="s">
        <v>75</v>
      </c>
      <c r="B89" s="15" t="s">
        <v>74</v>
      </c>
      <c r="C89" s="15" t="s">
        <v>76</v>
      </c>
      <c r="D89" s="16">
        <v>2262</v>
      </c>
      <c r="E89" s="16">
        <v>754</v>
      </c>
      <c r="F89" s="17">
        <f t="shared" si="1"/>
        <v>33.333333333333329</v>
      </c>
      <c r="G89" s="1"/>
    </row>
    <row r="90" spans="1:7" outlineLevel="2" x14ac:dyDescent="0.25">
      <c r="A90" s="14" t="s">
        <v>275</v>
      </c>
      <c r="B90" s="15" t="s">
        <v>77</v>
      </c>
      <c r="C90" s="15" t="s">
        <v>3</v>
      </c>
      <c r="D90" s="16">
        <v>9116.9339999999993</v>
      </c>
      <c r="E90" s="16">
        <v>9047.17886</v>
      </c>
      <c r="F90" s="17">
        <f t="shared" si="1"/>
        <v>99.234883788782511</v>
      </c>
      <c r="G90" s="1"/>
    </row>
    <row r="91" spans="1:7" ht="26.4" outlineLevel="5" x14ac:dyDescent="0.25">
      <c r="A91" s="14" t="s">
        <v>78</v>
      </c>
      <c r="B91" s="15" t="s">
        <v>79</v>
      </c>
      <c r="C91" s="15" t="s">
        <v>3</v>
      </c>
      <c r="D91" s="16">
        <v>2182.4</v>
      </c>
      <c r="E91" s="16">
        <v>2176.8189000000002</v>
      </c>
      <c r="F91" s="17">
        <f t="shared" si="1"/>
        <v>99.744267778592373</v>
      </c>
      <c r="G91" s="1"/>
    </row>
    <row r="92" spans="1:7" ht="52.8" outlineLevel="6" x14ac:dyDescent="0.25">
      <c r="A92" s="14" t="s">
        <v>9</v>
      </c>
      <c r="B92" s="15" t="s">
        <v>79</v>
      </c>
      <c r="C92" s="15" t="s">
        <v>10</v>
      </c>
      <c r="D92" s="16">
        <v>2055</v>
      </c>
      <c r="E92" s="16">
        <v>2053.6046900000001</v>
      </c>
      <c r="F92" s="17">
        <f t="shared" si="1"/>
        <v>99.932101703163028</v>
      </c>
      <c r="G92" s="1"/>
    </row>
    <row r="93" spans="1:7" ht="26.4" outlineLevel="6" x14ac:dyDescent="0.25">
      <c r="A93" s="14" t="s">
        <v>17</v>
      </c>
      <c r="B93" s="15" t="s">
        <v>79</v>
      </c>
      <c r="C93" s="15" t="s">
        <v>18</v>
      </c>
      <c r="D93" s="16">
        <v>126.4</v>
      </c>
      <c r="E93" s="16">
        <v>122.71404</v>
      </c>
      <c r="F93" s="17">
        <f t="shared" si="1"/>
        <v>97.083892405063281</v>
      </c>
      <c r="G93" s="1"/>
    </row>
    <row r="94" spans="1:7" outlineLevel="6" x14ac:dyDescent="0.25">
      <c r="A94" s="14" t="s">
        <v>21</v>
      </c>
      <c r="B94" s="15" t="s">
        <v>79</v>
      </c>
      <c r="C94" s="15" t="s">
        <v>22</v>
      </c>
      <c r="D94" s="16">
        <v>1</v>
      </c>
      <c r="E94" s="16">
        <v>0.50017</v>
      </c>
      <c r="F94" s="17">
        <f t="shared" si="1"/>
        <v>50.017000000000003</v>
      </c>
      <c r="G94" s="1"/>
    </row>
    <row r="95" spans="1:7" ht="39.6" outlineLevel="5" x14ac:dyDescent="0.25">
      <c r="A95" s="14" t="s">
        <v>80</v>
      </c>
      <c r="B95" s="15" t="s">
        <v>81</v>
      </c>
      <c r="C95" s="15" t="s">
        <v>3</v>
      </c>
      <c r="D95" s="16">
        <v>1607.3</v>
      </c>
      <c r="E95" s="16">
        <v>1607.3</v>
      </c>
      <c r="F95" s="17">
        <f t="shared" si="1"/>
        <v>100</v>
      </c>
      <c r="G95" s="1"/>
    </row>
    <row r="96" spans="1:7" ht="52.8" outlineLevel="6" x14ac:dyDescent="0.25">
      <c r="A96" s="14" t="s">
        <v>9</v>
      </c>
      <c r="B96" s="15" t="s">
        <v>81</v>
      </c>
      <c r="C96" s="15" t="s">
        <v>10</v>
      </c>
      <c r="D96" s="16">
        <v>1591.9</v>
      </c>
      <c r="E96" s="16">
        <v>1591.9</v>
      </c>
      <c r="F96" s="17">
        <f t="shared" si="1"/>
        <v>100</v>
      </c>
      <c r="G96" s="1"/>
    </row>
    <row r="97" spans="1:7" ht="26.4" outlineLevel="6" x14ac:dyDescent="0.25">
      <c r="A97" s="14" t="s">
        <v>17</v>
      </c>
      <c r="B97" s="15" t="s">
        <v>81</v>
      </c>
      <c r="C97" s="15" t="s">
        <v>18</v>
      </c>
      <c r="D97" s="16">
        <v>15.4</v>
      </c>
      <c r="E97" s="16">
        <v>15.4</v>
      </c>
      <c r="F97" s="17">
        <f t="shared" si="1"/>
        <v>100</v>
      </c>
      <c r="G97" s="1"/>
    </row>
    <row r="98" spans="1:7" ht="39.6" outlineLevel="5" x14ac:dyDescent="0.25">
      <c r="A98" s="14" t="s">
        <v>82</v>
      </c>
      <c r="B98" s="15" t="s">
        <v>83</v>
      </c>
      <c r="C98" s="15" t="s">
        <v>3</v>
      </c>
      <c r="D98" s="16">
        <v>5237.6000000000004</v>
      </c>
      <c r="E98" s="16">
        <v>5200</v>
      </c>
      <c r="F98" s="17">
        <f t="shared" si="1"/>
        <v>99.282113945318457</v>
      </c>
      <c r="G98" s="1"/>
    </row>
    <row r="99" spans="1:7" ht="26.4" outlineLevel="6" x14ac:dyDescent="0.25">
      <c r="A99" s="14" t="s">
        <v>19</v>
      </c>
      <c r="B99" s="15" t="s">
        <v>83</v>
      </c>
      <c r="C99" s="15" t="s">
        <v>20</v>
      </c>
      <c r="D99" s="16">
        <v>5237.6000000000004</v>
      </c>
      <c r="E99" s="16">
        <v>5200</v>
      </c>
      <c r="F99" s="17">
        <f t="shared" si="1"/>
        <v>99.282113945318457</v>
      </c>
      <c r="G99" s="1"/>
    </row>
    <row r="100" spans="1:7" outlineLevel="5" x14ac:dyDescent="0.25">
      <c r="A100" s="14" t="s">
        <v>84</v>
      </c>
      <c r="B100" s="15" t="s">
        <v>85</v>
      </c>
      <c r="C100" s="15" t="s">
        <v>3</v>
      </c>
      <c r="D100" s="16">
        <v>72.933999999999997</v>
      </c>
      <c r="E100" s="16">
        <v>46.359960000000001</v>
      </c>
      <c r="F100" s="17">
        <f t="shared" si="1"/>
        <v>63.564263580771666</v>
      </c>
      <c r="G100" s="1"/>
    </row>
    <row r="101" spans="1:7" ht="52.8" outlineLevel="6" x14ac:dyDescent="0.25">
      <c r="A101" s="14" t="s">
        <v>9</v>
      </c>
      <c r="B101" s="15" t="s">
        <v>85</v>
      </c>
      <c r="C101" s="15" t="s">
        <v>10</v>
      </c>
      <c r="D101" s="16">
        <v>62.798000000000002</v>
      </c>
      <c r="E101" s="16">
        <v>36.223959999999998</v>
      </c>
      <c r="F101" s="17">
        <f t="shared" si="1"/>
        <v>57.683302015987771</v>
      </c>
      <c r="G101" s="1"/>
    </row>
    <row r="102" spans="1:7" ht="26.4" outlineLevel="6" x14ac:dyDescent="0.25">
      <c r="A102" s="14" t="s">
        <v>19</v>
      </c>
      <c r="B102" s="15" t="s">
        <v>85</v>
      </c>
      <c r="C102" s="15" t="s">
        <v>20</v>
      </c>
      <c r="D102" s="16">
        <v>10.135999999999999</v>
      </c>
      <c r="E102" s="16">
        <v>10.135999999999999</v>
      </c>
      <c r="F102" s="17">
        <f t="shared" si="1"/>
        <v>100</v>
      </c>
      <c r="G102" s="1"/>
    </row>
    <row r="103" spans="1:7" ht="26.4" outlineLevel="5" x14ac:dyDescent="0.25">
      <c r="A103" s="14" t="s">
        <v>86</v>
      </c>
      <c r="B103" s="15" t="s">
        <v>87</v>
      </c>
      <c r="C103" s="15" t="s">
        <v>3</v>
      </c>
      <c r="D103" s="16">
        <v>16.7</v>
      </c>
      <c r="E103" s="16">
        <v>16.7</v>
      </c>
      <c r="F103" s="17">
        <f t="shared" si="1"/>
        <v>100</v>
      </c>
      <c r="G103" s="1"/>
    </row>
    <row r="104" spans="1:7" ht="27" outlineLevel="6" thickBot="1" x14ac:dyDescent="0.3">
      <c r="A104" s="18" t="s">
        <v>17</v>
      </c>
      <c r="B104" s="19" t="s">
        <v>87</v>
      </c>
      <c r="C104" s="19" t="s">
        <v>18</v>
      </c>
      <c r="D104" s="20">
        <v>16.7</v>
      </c>
      <c r="E104" s="20">
        <v>16.7</v>
      </c>
      <c r="F104" s="21">
        <f t="shared" si="1"/>
        <v>100</v>
      </c>
      <c r="G104" s="1"/>
    </row>
    <row r="105" spans="1:7" ht="28.2" outlineLevel="1" thickBot="1" x14ac:dyDescent="0.3">
      <c r="A105" s="10" t="s">
        <v>276</v>
      </c>
      <c r="B105" s="11" t="s">
        <v>88</v>
      </c>
      <c r="C105" s="11" t="s">
        <v>3</v>
      </c>
      <c r="D105" s="12">
        <v>74714.847999999998</v>
      </c>
      <c r="E105" s="12">
        <v>74362.882750000004</v>
      </c>
      <c r="F105" s="13">
        <f t="shared" si="1"/>
        <v>99.528921948686829</v>
      </c>
      <c r="G105" s="1"/>
    </row>
    <row r="106" spans="1:7" ht="26.4" outlineLevel="2" x14ac:dyDescent="0.25">
      <c r="A106" s="22" t="s">
        <v>89</v>
      </c>
      <c r="B106" s="8" t="s">
        <v>88</v>
      </c>
      <c r="C106" s="8" t="s">
        <v>3</v>
      </c>
      <c r="D106" s="9">
        <v>38586.048000000003</v>
      </c>
      <c r="E106" s="9">
        <v>38250.720000000001</v>
      </c>
      <c r="F106" s="23">
        <f t="shared" si="1"/>
        <v>99.130960496394962</v>
      </c>
      <c r="G106" s="1"/>
    </row>
    <row r="107" spans="1:7" ht="26.4" outlineLevel="5" x14ac:dyDescent="0.25">
      <c r="A107" s="14" t="s">
        <v>90</v>
      </c>
      <c r="B107" s="15" t="s">
        <v>91</v>
      </c>
      <c r="C107" s="15" t="s">
        <v>3</v>
      </c>
      <c r="D107" s="16">
        <v>18170.628000000001</v>
      </c>
      <c r="E107" s="16">
        <v>17850.2</v>
      </c>
      <c r="F107" s="17">
        <f t="shared" si="1"/>
        <v>98.236560673632184</v>
      </c>
      <c r="G107" s="1"/>
    </row>
    <row r="108" spans="1:7" ht="26.4" outlineLevel="6" x14ac:dyDescent="0.25">
      <c r="A108" s="14" t="s">
        <v>17</v>
      </c>
      <c r="B108" s="15" t="s">
        <v>91</v>
      </c>
      <c r="C108" s="15" t="s">
        <v>18</v>
      </c>
      <c r="D108" s="16">
        <v>320.428</v>
      </c>
      <c r="E108" s="16">
        <v>0</v>
      </c>
      <c r="F108" s="17">
        <f t="shared" si="1"/>
        <v>0</v>
      </c>
      <c r="G108" s="1"/>
    </row>
    <row r="109" spans="1:7" ht="26.4" outlineLevel="6" x14ac:dyDescent="0.25">
      <c r="A109" s="14" t="s">
        <v>19</v>
      </c>
      <c r="B109" s="15" t="s">
        <v>91</v>
      </c>
      <c r="C109" s="15" t="s">
        <v>20</v>
      </c>
      <c r="D109" s="16">
        <v>17850.2</v>
      </c>
      <c r="E109" s="16">
        <v>17850.2</v>
      </c>
      <c r="F109" s="17">
        <f t="shared" si="1"/>
        <v>100</v>
      </c>
      <c r="G109" s="1"/>
    </row>
    <row r="110" spans="1:7" outlineLevel="5" x14ac:dyDescent="0.25">
      <c r="A110" s="14" t="s">
        <v>92</v>
      </c>
      <c r="B110" s="15" t="s">
        <v>93</v>
      </c>
      <c r="C110" s="15" t="s">
        <v>3</v>
      </c>
      <c r="D110" s="16">
        <v>11200.82</v>
      </c>
      <c r="E110" s="16">
        <v>11200.82</v>
      </c>
      <c r="F110" s="17">
        <f t="shared" si="1"/>
        <v>100</v>
      </c>
      <c r="G110" s="1"/>
    </row>
    <row r="111" spans="1:7" ht="26.4" outlineLevel="6" x14ac:dyDescent="0.25">
      <c r="A111" s="14" t="s">
        <v>19</v>
      </c>
      <c r="B111" s="15" t="s">
        <v>93</v>
      </c>
      <c r="C111" s="15" t="s">
        <v>20</v>
      </c>
      <c r="D111" s="16">
        <v>11200.82</v>
      </c>
      <c r="E111" s="16">
        <v>11200.82</v>
      </c>
      <c r="F111" s="17">
        <f t="shared" si="1"/>
        <v>100</v>
      </c>
      <c r="G111" s="1"/>
    </row>
    <row r="112" spans="1:7" ht="18" customHeight="1" outlineLevel="5" x14ac:dyDescent="0.25">
      <c r="A112" s="14" t="s">
        <v>94</v>
      </c>
      <c r="B112" s="15" t="s">
        <v>95</v>
      </c>
      <c r="C112" s="15" t="s">
        <v>3</v>
      </c>
      <c r="D112" s="16">
        <v>2667.5</v>
      </c>
      <c r="E112" s="16">
        <v>2657.5</v>
      </c>
      <c r="F112" s="17">
        <f t="shared" ref="F112:F162" si="2">E112/D112*100</f>
        <v>99.625117150890347</v>
      </c>
      <c r="G112" s="1"/>
    </row>
    <row r="113" spans="1:7" ht="26.4" outlineLevel="6" x14ac:dyDescent="0.25">
      <c r="A113" s="14" t="s">
        <v>19</v>
      </c>
      <c r="B113" s="15" t="s">
        <v>95</v>
      </c>
      <c r="C113" s="15" t="s">
        <v>20</v>
      </c>
      <c r="D113" s="16">
        <v>2667.5</v>
      </c>
      <c r="E113" s="16">
        <v>2657.5</v>
      </c>
      <c r="F113" s="17">
        <f t="shared" si="2"/>
        <v>99.625117150890347</v>
      </c>
      <c r="G113" s="1"/>
    </row>
    <row r="114" spans="1:7" ht="26.4" outlineLevel="5" x14ac:dyDescent="0.25">
      <c r="A114" s="14" t="s">
        <v>96</v>
      </c>
      <c r="B114" s="15" t="s">
        <v>97</v>
      </c>
      <c r="C114" s="15" t="s">
        <v>3</v>
      </c>
      <c r="D114" s="16">
        <v>6522.1</v>
      </c>
      <c r="E114" s="16">
        <v>6522.1</v>
      </c>
      <c r="F114" s="17">
        <f t="shared" si="2"/>
        <v>100</v>
      </c>
      <c r="G114" s="1"/>
    </row>
    <row r="115" spans="1:7" ht="26.4" outlineLevel="6" x14ac:dyDescent="0.25">
      <c r="A115" s="14" t="s">
        <v>19</v>
      </c>
      <c r="B115" s="15" t="s">
        <v>97</v>
      </c>
      <c r="C115" s="15" t="s">
        <v>20</v>
      </c>
      <c r="D115" s="16">
        <v>6522.1</v>
      </c>
      <c r="E115" s="16">
        <v>6522.1</v>
      </c>
      <c r="F115" s="17">
        <f t="shared" si="2"/>
        <v>100</v>
      </c>
      <c r="G115" s="1"/>
    </row>
    <row r="116" spans="1:7" ht="26.4" outlineLevel="5" x14ac:dyDescent="0.25">
      <c r="A116" s="14" t="s">
        <v>98</v>
      </c>
      <c r="B116" s="15" t="s">
        <v>99</v>
      </c>
      <c r="C116" s="15" t="s">
        <v>3</v>
      </c>
      <c r="D116" s="16">
        <v>25</v>
      </c>
      <c r="E116" s="16">
        <v>20.100000000000001</v>
      </c>
      <c r="F116" s="17">
        <f t="shared" si="2"/>
        <v>80.400000000000006</v>
      </c>
      <c r="G116" s="1"/>
    </row>
    <row r="117" spans="1:7" ht="26.4" outlineLevel="6" x14ac:dyDescent="0.25">
      <c r="A117" s="14" t="s">
        <v>17</v>
      </c>
      <c r="B117" s="15" t="s">
        <v>99</v>
      </c>
      <c r="C117" s="15" t="s">
        <v>18</v>
      </c>
      <c r="D117" s="16">
        <v>25</v>
      </c>
      <c r="E117" s="16">
        <v>20.100000000000001</v>
      </c>
      <c r="F117" s="17">
        <f t="shared" si="2"/>
        <v>80.400000000000006</v>
      </c>
      <c r="G117" s="1"/>
    </row>
    <row r="118" spans="1:7" ht="105.6" outlineLevel="5" x14ac:dyDescent="0.25">
      <c r="A118" s="14" t="s">
        <v>100</v>
      </c>
      <c r="B118" s="15" t="s">
        <v>101</v>
      </c>
      <c r="C118" s="15" t="s">
        <v>3</v>
      </c>
      <c r="D118" s="16">
        <v>511</v>
      </c>
      <c r="E118" s="16">
        <v>495.36675000000002</v>
      </c>
      <c r="F118" s="17">
        <f t="shared" si="2"/>
        <v>96.940655577299424</v>
      </c>
      <c r="G118" s="1"/>
    </row>
    <row r="119" spans="1:7" ht="26.4" outlineLevel="6" x14ac:dyDescent="0.25">
      <c r="A119" s="14" t="s">
        <v>19</v>
      </c>
      <c r="B119" s="15" t="s">
        <v>101</v>
      </c>
      <c r="C119" s="15" t="s">
        <v>20</v>
      </c>
      <c r="D119" s="16">
        <v>511</v>
      </c>
      <c r="E119" s="16">
        <v>495.36675000000002</v>
      </c>
      <c r="F119" s="17">
        <f t="shared" si="2"/>
        <v>96.940655577299424</v>
      </c>
      <c r="G119" s="1"/>
    </row>
    <row r="120" spans="1:7" outlineLevel="5" x14ac:dyDescent="0.25">
      <c r="A120" s="14" t="s">
        <v>102</v>
      </c>
      <c r="B120" s="15" t="s">
        <v>103</v>
      </c>
      <c r="C120" s="15" t="s">
        <v>3</v>
      </c>
      <c r="D120" s="16">
        <v>68.900000000000006</v>
      </c>
      <c r="E120" s="16">
        <v>68.888999999999996</v>
      </c>
      <c r="F120" s="17">
        <f t="shared" si="2"/>
        <v>99.984034833091414</v>
      </c>
      <c r="G120" s="1"/>
    </row>
    <row r="121" spans="1:7" ht="26.4" outlineLevel="6" x14ac:dyDescent="0.25">
      <c r="A121" s="14" t="s">
        <v>19</v>
      </c>
      <c r="B121" s="15" t="s">
        <v>103</v>
      </c>
      <c r="C121" s="15" t="s">
        <v>20</v>
      </c>
      <c r="D121" s="16">
        <v>68.900000000000006</v>
      </c>
      <c r="E121" s="16">
        <v>68.888999999999996</v>
      </c>
      <c r="F121" s="17">
        <f t="shared" si="2"/>
        <v>99.984034833091414</v>
      </c>
      <c r="G121" s="1"/>
    </row>
    <row r="122" spans="1:7" ht="77.25" customHeight="1" outlineLevel="5" x14ac:dyDescent="0.25">
      <c r="A122" s="14" t="s">
        <v>104</v>
      </c>
      <c r="B122" s="15" t="s">
        <v>105</v>
      </c>
      <c r="C122" s="15" t="s">
        <v>3</v>
      </c>
      <c r="D122" s="16">
        <v>613</v>
      </c>
      <c r="E122" s="16">
        <v>612.00699999999995</v>
      </c>
      <c r="F122" s="17">
        <f t="shared" si="2"/>
        <v>99.838009787928215</v>
      </c>
      <c r="G122" s="1"/>
    </row>
    <row r="123" spans="1:7" ht="26.4" outlineLevel="6" x14ac:dyDescent="0.25">
      <c r="A123" s="14" t="s">
        <v>19</v>
      </c>
      <c r="B123" s="15" t="s">
        <v>105</v>
      </c>
      <c r="C123" s="15" t="s">
        <v>20</v>
      </c>
      <c r="D123" s="16">
        <v>613</v>
      </c>
      <c r="E123" s="16">
        <v>612.00699999999995</v>
      </c>
      <c r="F123" s="17">
        <f t="shared" si="2"/>
        <v>99.838009787928215</v>
      </c>
      <c r="G123" s="1"/>
    </row>
    <row r="124" spans="1:7" ht="26.4" outlineLevel="5" x14ac:dyDescent="0.25">
      <c r="A124" s="14" t="s">
        <v>61</v>
      </c>
      <c r="B124" s="15" t="s">
        <v>106</v>
      </c>
      <c r="C124" s="15" t="s">
        <v>3</v>
      </c>
      <c r="D124" s="16">
        <v>18068.599999999999</v>
      </c>
      <c r="E124" s="16">
        <v>18068.599999999999</v>
      </c>
      <c r="F124" s="17">
        <f t="shared" si="2"/>
        <v>100</v>
      </c>
      <c r="G124" s="1"/>
    </row>
    <row r="125" spans="1:7" ht="26.4" outlineLevel="6" x14ac:dyDescent="0.25">
      <c r="A125" s="14" t="s">
        <v>19</v>
      </c>
      <c r="B125" s="15" t="s">
        <v>106</v>
      </c>
      <c r="C125" s="15" t="s">
        <v>20</v>
      </c>
      <c r="D125" s="16">
        <v>18068.599999999999</v>
      </c>
      <c r="E125" s="16">
        <v>18068.599999999999</v>
      </c>
      <c r="F125" s="17">
        <f t="shared" si="2"/>
        <v>100</v>
      </c>
      <c r="G125" s="1"/>
    </row>
    <row r="126" spans="1:7" ht="26.4" outlineLevel="5" x14ac:dyDescent="0.25">
      <c r="A126" s="14" t="s">
        <v>63</v>
      </c>
      <c r="B126" s="15" t="s">
        <v>107</v>
      </c>
      <c r="C126" s="15" t="s">
        <v>3</v>
      </c>
      <c r="D126" s="16">
        <v>10012.9</v>
      </c>
      <c r="E126" s="16">
        <v>10012.9</v>
      </c>
      <c r="F126" s="17">
        <f t="shared" si="2"/>
        <v>100</v>
      </c>
      <c r="G126" s="1"/>
    </row>
    <row r="127" spans="1:7" ht="26.4" outlineLevel="6" x14ac:dyDescent="0.25">
      <c r="A127" s="14" t="s">
        <v>19</v>
      </c>
      <c r="B127" s="15" t="s">
        <v>107</v>
      </c>
      <c r="C127" s="15" t="s">
        <v>20</v>
      </c>
      <c r="D127" s="16">
        <v>10012.9</v>
      </c>
      <c r="E127" s="16">
        <v>10012.9</v>
      </c>
      <c r="F127" s="17">
        <f t="shared" si="2"/>
        <v>100</v>
      </c>
      <c r="G127" s="1"/>
    </row>
    <row r="128" spans="1:7" ht="26.4" outlineLevel="5" x14ac:dyDescent="0.25">
      <c r="A128" s="14" t="s">
        <v>63</v>
      </c>
      <c r="B128" s="15" t="s">
        <v>108</v>
      </c>
      <c r="C128" s="15" t="s">
        <v>3</v>
      </c>
      <c r="D128" s="16">
        <v>1274.4000000000001</v>
      </c>
      <c r="E128" s="16">
        <v>1274.4000000000001</v>
      </c>
      <c r="F128" s="17">
        <f t="shared" si="2"/>
        <v>100</v>
      </c>
      <c r="G128" s="1"/>
    </row>
    <row r="129" spans="1:7" ht="26.4" outlineLevel="6" x14ac:dyDescent="0.25">
      <c r="A129" s="14" t="s">
        <v>19</v>
      </c>
      <c r="B129" s="15" t="s">
        <v>108</v>
      </c>
      <c r="C129" s="15" t="s">
        <v>20</v>
      </c>
      <c r="D129" s="16">
        <v>1274.4000000000001</v>
      </c>
      <c r="E129" s="16">
        <v>1274.4000000000001</v>
      </c>
      <c r="F129" s="17">
        <f t="shared" si="2"/>
        <v>100</v>
      </c>
      <c r="G129" s="1"/>
    </row>
    <row r="130" spans="1:7" ht="26.4" outlineLevel="5" x14ac:dyDescent="0.25">
      <c r="A130" s="14" t="s">
        <v>109</v>
      </c>
      <c r="B130" s="15" t="s">
        <v>110</v>
      </c>
      <c r="C130" s="15" t="s">
        <v>3</v>
      </c>
      <c r="D130" s="16">
        <v>5580</v>
      </c>
      <c r="E130" s="16">
        <v>5580</v>
      </c>
      <c r="F130" s="17">
        <f t="shared" si="2"/>
        <v>100</v>
      </c>
      <c r="G130" s="1"/>
    </row>
    <row r="131" spans="1:7" ht="27" outlineLevel="6" thickBot="1" x14ac:dyDescent="0.3">
      <c r="A131" s="29" t="s">
        <v>19</v>
      </c>
      <c r="B131" s="6" t="s">
        <v>110</v>
      </c>
      <c r="C131" s="6" t="s">
        <v>20</v>
      </c>
      <c r="D131" s="7">
        <v>5580</v>
      </c>
      <c r="E131" s="7">
        <v>5580</v>
      </c>
      <c r="F131" s="30">
        <f t="shared" si="2"/>
        <v>100</v>
      </c>
      <c r="G131" s="1"/>
    </row>
    <row r="132" spans="1:7" ht="42" outlineLevel="1" thickBot="1" x14ac:dyDescent="0.3">
      <c r="A132" s="10" t="s">
        <v>277</v>
      </c>
      <c r="B132" s="11" t="s">
        <v>111</v>
      </c>
      <c r="C132" s="11" t="s">
        <v>3</v>
      </c>
      <c r="D132" s="12">
        <v>19233.651000000002</v>
      </c>
      <c r="E132" s="12">
        <v>19017.39386</v>
      </c>
      <c r="F132" s="13">
        <f t="shared" si="2"/>
        <v>98.875631360889301</v>
      </c>
      <c r="G132" s="1"/>
    </row>
    <row r="133" spans="1:7" ht="39.6" outlineLevel="5" x14ac:dyDescent="0.25">
      <c r="A133" s="14" t="s">
        <v>112</v>
      </c>
      <c r="B133" s="15" t="s">
        <v>113</v>
      </c>
      <c r="C133" s="15" t="s">
        <v>3</v>
      </c>
      <c r="D133" s="16">
        <v>1265.499</v>
      </c>
      <c r="E133" s="16">
        <v>1156.7827400000001</v>
      </c>
      <c r="F133" s="17">
        <f t="shared" si="2"/>
        <v>91.409218023878338</v>
      </c>
      <c r="G133" s="1"/>
    </row>
    <row r="134" spans="1:7" outlineLevel="6" x14ac:dyDescent="0.25">
      <c r="A134" s="14" t="s">
        <v>21</v>
      </c>
      <c r="B134" s="15" t="s">
        <v>113</v>
      </c>
      <c r="C134" s="15" t="s">
        <v>22</v>
      </c>
      <c r="D134" s="16">
        <v>1265.499</v>
      </c>
      <c r="E134" s="16">
        <v>1156.7827400000001</v>
      </c>
      <c r="F134" s="17">
        <f t="shared" si="2"/>
        <v>91.409218023878338</v>
      </c>
      <c r="G134" s="1"/>
    </row>
    <row r="135" spans="1:7" ht="54" customHeight="1" outlineLevel="5" x14ac:dyDescent="0.25">
      <c r="A135" s="14" t="s">
        <v>114</v>
      </c>
      <c r="B135" s="15" t="s">
        <v>115</v>
      </c>
      <c r="C135" s="15" t="s">
        <v>3</v>
      </c>
      <c r="D135" s="16">
        <v>82.1</v>
      </c>
      <c r="E135" s="16">
        <v>82.1</v>
      </c>
      <c r="F135" s="17">
        <f t="shared" si="2"/>
        <v>100</v>
      </c>
      <c r="G135" s="1"/>
    </row>
    <row r="136" spans="1:7" outlineLevel="6" x14ac:dyDescent="0.25">
      <c r="A136" s="14" t="s">
        <v>21</v>
      </c>
      <c r="B136" s="15" t="s">
        <v>115</v>
      </c>
      <c r="C136" s="15" t="s">
        <v>22</v>
      </c>
      <c r="D136" s="16">
        <v>82.1</v>
      </c>
      <c r="E136" s="16">
        <v>82.1</v>
      </c>
      <c r="F136" s="17">
        <f t="shared" si="2"/>
        <v>100</v>
      </c>
      <c r="G136" s="1"/>
    </row>
    <row r="137" spans="1:7" outlineLevel="5" x14ac:dyDescent="0.25">
      <c r="A137" s="14" t="s">
        <v>116</v>
      </c>
      <c r="B137" s="15" t="s">
        <v>117</v>
      </c>
      <c r="C137" s="15" t="s">
        <v>3</v>
      </c>
      <c r="D137" s="16">
        <v>2164.252</v>
      </c>
      <c r="E137" s="16">
        <v>2163.8339999999998</v>
      </c>
      <c r="F137" s="17">
        <f t="shared" si="2"/>
        <v>99.980686167784526</v>
      </c>
      <c r="G137" s="1"/>
    </row>
    <row r="138" spans="1:7" outlineLevel="6" x14ac:dyDescent="0.25">
      <c r="A138" s="14" t="s">
        <v>25</v>
      </c>
      <c r="B138" s="15" t="s">
        <v>117</v>
      </c>
      <c r="C138" s="15" t="s">
        <v>26</v>
      </c>
      <c r="D138" s="16">
        <v>2164.252</v>
      </c>
      <c r="E138" s="16">
        <v>2163.8339999999998</v>
      </c>
      <c r="F138" s="17">
        <f t="shared" si="2"/>
        <v>99.980686167784526</v>
      </c>
      <c r="G138" s="1"/>
    </row>
    <row r="139" spans="1:7" outlineLevel="5" x14ac:dyDescent="0.25">
      <c r="A139" s="14" t="s">
        <v>118</v>
      </c>
      <c r="B139" s="15" t="s">
        <v>119</v>
      </c>
      <c r="C139" s="15" t="s">
        <v>3</v>
      </c>
      <c r="D139" s="16">
        <v>8.5</v>
      </c>
      <c r="E139" s="16">
        <v>2.69</v>
      </c>
      <c r="F139" s="17">
        <f t="shared" si="2"/>
        <v>31.647058823529413</v>
      </c>
      <c r="G139" s="1"/>
    </row>
    <row r="140" spans="1:7" ht="26.4" outlineLevel="6" x14ac:dyDescent="0.25">
      <c r="A140" s="14" t="s">
        <v>17</v>
      </c>
      <c r="B140" s="15" t="s">
        <v>119</v>
      </c>
      <c r="C140" s="15" t="s">
        <v>18</v>
      </c>
      <c r="D140" s="16">
        <v>8.5</v>
      </c>
      <c r="E140" s="16">
        <v>2.69</v>
      </c>
      <c r="F140" s="17">
        <f t="shared" si="2"/>
        <v>31.647058823529413</v>
      </c>
      <c r="G140" s="1"/>
    </row>
    <row r="141" spans="1:7" ht="26.4" outlineLevel="5" x14ac:dyDescent="0.25">
      <c r="A141" s="14" t="s">
        <v>120</v>
      </c>
      <c r="B141" s="15" t="s">
        <v>121</v>
      </c>
      <c r="C141" s="15" t="s">
        <v>3</v>
      </c>
      <c r="D141" s="16">
        <v>112.3</v>
      </c>
      <c r="E141" s="16">
        <v>108.38392</v>
      </c>
      <c r="F141" s="17">
        <f t="shared" si="2"/>
        <v>96.512840605520935</v>
      </c>
      <c r="G141" s="1"/>
    </row>
    <row r="142" spans="1:7" ht="52.8" outlineLevel="6" x14ac:dyDescent="0.25">
      <c r="A142" s="14" t="s">
        <v>9</v>
      </c>
      <c r="B142" s="15" t="s">
        <v>121</v>
      </c>
      <c r="C142" s="15" t="s">
        <v>10</v>
      </c>
      <c r="D142" s="16">
        <v>28.47608</v>
      </c>
      <c r="E142" s="16">
        <v>27.56</v>
      </c>
      <c r="F142" s="17">
        <f t="shared" si="2"/>
        <v>96.782984174788098</v>
      </c>
      <c r="G142" s="1"/>
    </row>
    <row r="143" spans="1:7" ht="26.4" outlineLevel="6" x14ac:dyDescent="0.25">
      <c r="A143" s="14" t="s">
        <v>17</v>
      </c>
      <c r="B143" s="15" t="s">
        <v>121</v>
      </c>
      <c r="C143" s="15" t="s">
        <v>18</v>
      </c>
      <c r="D143" s="16">
        <v>83.823920000000001</v>
      </c>
      <c r="E143" s="16">
        <v>80.823920000000001</v>
      </c>
      <c r="F143" s="17">
        <f t="shared" si="2"/>
        <v>96.421069308140204</v>
      </c>
      <c r="G143" s="1"/>
    </row>
    <row r="144" spans="1:7" ht="26.4" outlineLevel="5" x14ac:dyDescent="0.25">
      <c r="A144" s="14" t="s">
        <v>122</v>
      </c>
      <c r="B144" s="15" t="s">
        <v>123</v>
      </c>
      <c r="C144" s="15" t="s">
        <v>3</v>
      </c>
      <c r="D144" s="16">
        <v>184.8</v>
      </c>
      <c r="E144" s="16">
        <v>153.63999999999999</v>
      </c>
      <c r="F144" s="17">
        <f t="shared" si="2"/>
        <v>83.138528138528116</v>
      </c>
      <c r="G144" s="1"/>
    </row>
    <row r="145" spans="1:7" ht="52.8" outlineLevel="6" x14ac:dyDescent="0.25">
      <c r="A145" s="14" t="s">
        <v>9</v>
      </c>
      <c r="B145" s="15" t="s">
        <v>123</v>
      </c>
      <c r="C145" s="15" t="s">
        <v>10</v>
      </c>
      <c r="D145" s="16">
        <v>14</v>
      </c>
      <c r="E145" s="16">
        <v>14</v>
      </c>
      <c r="F145" s="17">
        <f t="shared" si="2"/>
        <v>100</v>
      </c>
      <c r="G145" s="1"/>
    </row>
    <row r="146" spans="1:7" ht="26.4" outlineLevel="6" x14ac:dyDescent="0.25">
      <c r="A146" s="14" t="s">
        <v>17</v>
      </c>
      <c r="B146" s="15" t="s">
        <v>123</v>
      </c>
      <c r="C146" s="15" t="s">
        <v>18</v>
      </c>
      <c r="D146" s="16">
        <v>170.8</v>
      </c>
      <c r="E146" s="16">
        <v>139.63999999999999</v>
      </c>
      <c r="F146" s="17">
        <f t="shared" si="2"/>
        <v>81.756440281030436</v>
      </c>
      <c r="G146" s="1"/>
    </row>
    <row r="147" spans="1:7" ht="26.4" outlineLevel="5" x14ac:dyDescent="0.25">
      <c r="A147" s="14" t="s">
        <v>124</v>
      </c>
      <c r="B147" s="15" t="s">
        <v>125</v>
      </c>
      <c r="C147" s="15" t="s">
        <v>3</v>
      </c>
      <c r="D147" s="16">
        <v>120</v>
      </c>
      <c r="E147" s="16">
        <v>120</v>
      </c>
      <c r="F147" s="17">
        <f t="shared" si="2"/>
        <v>100</v>
      </c>
      <c r="G147" s="1"/>
    </row>
    <row r="148" spans="1:7" ht="26.4" outlineLevel="6" x14ac:dyDescent="0.25">
      <c r="A148" s="14" t="s">
        <v>17</v>
      </c>
      <c r="B148" s="15" t="s">
        <v>125</v>
      </c>
      <c r="C148" s="15" t="s">
        <v>18</v>
      </c>
      <c r="D148" s="16">
        <v>120</v>
      </c>
      <c r="E148" s="16">
        <v>120</v>
      </c>
      <c r="F148" s="17">
        <f t="shared" si="2"/>
        <v>100</v>
      </c>
      <c r="G148" s="1"/>
    </row>
    <row r="149" spans="1:7" ht="26.4" outlineLevel="5" x14ac:dyDescent="0.25">
      <c r="A149" s="14" t="s">
        <v>126</v>
      </c>
      <c r="B149" s="15" t="s">
        <v>127</v>
      </c>
      <c r="C149" s="15" t="s">
        <v>3</v>
      </c>
      <c r="D149" s="16">
        <v>50.5</v>
      </c>
      <c r="E149" s="16">
        <v>37.947000000000003</v>
      </c>
      <c r="F149" s="17">
        <f t="shared" si="2"/>
        <v>75.142574257425736</v>
      </c>
      <c r="G149" s="1"/>
    </row>
    <row r="150" spans="1:7" ht="26.4" outlineLevel="6" x14ac:dyDescent="0.25">
      <c r="A150" s="14" t="s">
        <v>17</v>
      </c>
      <c r="B150" s="15" t="s">
        <v>127</v>
      </c>
      <c r="C150" s="15" t="s">
        <v>18</v>
      </c>
      <c r="D150" s="16">
        <v>50.5</v>
      </c>
      <c r="E150" s="16">
        <v>37.947000000000003</v>
      </c>
      <c r="F150" s="17">
        <f t="shared" si="2"/>
        <v>75.142574257425736</v>
      </c>
      <c r="G150" s="1"/>
    </row>
    <row r="151" spans="1:7" ht="26.4" outlineLevel="5" x14ac:dyDescent="0.25">
      <c r="A151" s="14" t="s">
        <v>128</v>
      </c>
      <c r="B151" s="15" t="s">
        <v>129</v>
      </c>
      <c r="C151" s="15" t="s">
        <v>3</v>
      </c>
      <c r="D151" s="16">
        <v>21.1</v>
      </c>
      <c r="E151" s="16">
        <v>11.1</v>
      </c>
      <c r="F151" s="17">
        <f t="shared" si="2"/>
        <v>52.606635071090047</v>
      </c>
      <c r="G151" s="1"/>
    </row>
    <row r="152" spans="1:7" ht="26.4" outlineLevel="6" x14ac:dyDescent="0.25">
      <c r="A152" s="14" t="s">
        <v>17</v>
      </c>
      <c r="B152" s="15" t="s">
        <v>129</v>
      </c>
      <c r="C152" s="15" t="s">
        <v>18</v>
      </c>
      <c r="D152" s="16">
        <v>21.1</v>
      </c>
      <c r="E152" s="16">
        <v>11.1</v>
      </c>
      <c r="F152" s="17">
        <f t="shared" si="2"/>
        <v>52.606635071090047</v>
      </c>
      <c r="G152" s="1"/>
    </row>
    <row r="153" spans="1:7" outlineLevel="5" x14ac:dyDescent="0.25">
      <c r="A153" s="14" t="s">
        <v>130</v>
      </c>
      <c r="B153" s="15" t="s">
        <v>131</v>
      </c>
      <c r="C153" s="15" t="s">
        <v>3</v>
      </c>
      <c r="D153" s="16">
        <v>71.599999999999994</v>
      </c>
      <c r="E153" s="16">
        <v>71.599999999999994</v>
      </c>
      <c r="F153" s="17">
        <f t="shared" si="2"/>
        <v>100</v>
      </c>
      <c r="G153" s="1"/>
    </row>
    <row r="154" spans="1:7" ht="52.8" outlineLevel="6" x14ac:dyDescent="0.25">
      <c r="A154" s="14" t="s">
        <v>9</v>
      </c>
      <c r="B154" s="15" t="s">
        <v>131</v>
      </c>
      <c r="C154" s="15" t="s">
        <v>10</v>
      </c>
      <c r="D154" s="16">
        <v>34.6</v>
      </c>
      <c r="E154" s="16">
        <v>34.6</v>
      </c>
      <c r="F154" s="17">
        <f t="shared" si="2"/>
        <v>100</v>
      </c>
      <c r="G154" s="1"/>
    </row>
    <row r="155" spans="1:7" ht="26.4" outlineLevel="6" x14ac:dyDescent="0.25">
      <c r="A155" s="14" t="s">
        <v>17</v>
      </c>
      <c r="B155" s="15" t="s">
        <v>131</v>
      </c>
      <c r="C155" s="15" t="s">
        <v>18</v>
      </c>
      <c r="D155" s="16">
        <v>37</v>
      </c>
      <c r="E155" s="16">
        <v>37</v>
      </c>
      <c r="F155" s="17">
        <f t="shared" si="2"/>
        <v>100</v>
      </c>
      <c r="G155" s="1"/>
    </row>
    <row r="156" spans="1:7" ht="39.6" outlineLevel="5" x14ac:dyDescent="0.25">
      <c r="A156" s="14" t="s">
        <v>132</v>
      </c>
      <c r="B156" s="15" t="s">
        <v>133</v>
      </c>
      <c r="C156" s="15" t="s">
        <v>3</v>
      </c>
      <c r="D156" s="16">
        <v>12492.6</v>
      </c>
      <c r="E156" s="16">
        <v>12492.573399999999</v>
      </c>
      <c r="F156" s="17">
        <f t="shared" si="2"/>
        <v>99.999787073947772</v>
      </c>
      <c r="G156" s="1"/>
    </row>
    <row r="157" spans="1:7" outlineLevel="6" x14ac:dyDescent="0.25">
      <c r="A157" s="14" t="s">
        <v>25</v>
      </c>
      <c r="B157" s="15" t="s">
        <v>133</v>
      </c>
      <c r="C157" s="15" t="s">
        <v>26</v>
      </c>
      <c r="D157" s="16">
        <v>12492.6</v>
      </c>
      <c r="E157" s="16">
        <v>12492.573399999999</v>
      </c>
      <c r="F157" s="17">
        <f t="shared" si="2"/>
        <v>99.999787073947772</v>
      </c>
      <c r="G157" s="1"/>
    </row>
    <row r="158" spans="1:7" ht="26.4" outlineLevel="5" x14ac:dyDescent="0.25">
      <c r="A158" s="14" t="s">
        <v>134</v>
      </c>
      <c r="B158" s="15" t="s">
        <v>135</v>
      </c>
      <c r="C158" s="15" t="s">
        <v>3</v>
      </c>
      <c r="D158" s="16">
        <v>2660.4</v>
      </c>
      <c r="E158" s="16">
        <v>2616.7428</v>
      </c>
      <c r="F158" s="17">
        <f t="shared" si="2"/>
        <v>98.358998646820027</v>
      </c>
      <c r="G158" s="1"/>
    </row>
    <row r="159" spans="1:7" ht="14.4" outlineLevel="6" thickBot="1" x14ac:dyDescent="0.3">
      <c r="A159" s="29" t="s">
        <v>25</v>
      </c>
      <c r="B159" s="6" t="s">
        <v>135</v>
      </c>
      <c r="C159" s="6" t="s">
        <v>26</v>
      </c>
      <c r="D159" s="7">
        <v>2660.4</v>
      </c>
      <c r="E159" s="7">
        <v>2616.7428</v>
      </c>
      <c r="F159" s="30">
        <f t="shared" si="2"/>
        <v>98.358998646820027</v>
      </c>
      <c r="G159" s="1"/>
    </row>
    <row r="160" spans="1:7" ht="42" outlineLevel="1" thickBot="1" x14ac:dyDescent="0.3">
      <c r="A160" s="10" t="s">
        <v>278</v>
      </c>
      <c r="B160" s="11" t="s">
        <v>136</v>
      </c>
      <c r="C160" s="11" t="s">
        <v>3</v>
      </c>
      <c r="D160" s="12">
        <v>23959.75</v>
      </c>
      <c r="E160" s="12">
        <v>23776.6018</v>
      </c>
      <c r="F160" s="13">
        <f t="shared" si="2"/>
        <v>99.235600538402949</v>
      </c>
      <c r="G160" s="1"/>
    </row>
    <row r="161" spans="1:7" outlineLevel="5" x14ac:dyDescent="0.25">
      <c r="A161" s="14" t="s">
        <v>137</v>
      </c>
      <c r="B161" s="15" t="s">
        <v>138</v>
      </c>
      <c r="C161" s="15" t="s">
        <v>3</v>
      </c>
      <c r="D161" s="16">
        <v>1721.9726000000001</v>
      </c>
      <c r="E161" s="16">
        <v>1605.1468</v>
      </c>
      <c r="F161" s="17">
        <f t="shared" si="2"/>
        <v>93.215583105097025</v>
      </c>
      <c r="G161" s="1"/>
    </row>
    <row r="162" spans="1:7" ht="26.4" outlineLevel="6" x14ac:dyDescent="0.25">
      <c r="A162" s="14" t="s">
        <v>17</v>
      </c>
      <c r="B162" s="15" t="s">
        <v>138</v>
      </c>
      <c r="C162" s="15" t="s">
        <v>18</v>
      </c>
      <c r="D162" s="16">
        <v>1313.9726000000001</v>
      </c>
      <c r="E162" s="16">
        <v>1235.7478000000001</v>
      </c>
      <c r="F162" s="17">
        <f t="shared" si="2"/>
        <v>94.046694733208298</v>
      </c>
      <c r="G162" s="1"/>
    </row>
    <row r="163" spans="1:7" ht="26.4" outlineLevel="6" x14ac:dyDescent="0.25">
      <c r="A163" s="14" t="s">
        <v>75</v>
      </c>
      <c r="B163" s="15" t="s">
        <v>138</v>
      </c>
      <c r="C163" s="15" t="s">
        <v>76</v>
      </c>
      <c r="D163" s="16">
        <v>250</v>
      </c>
      <c r="E163" s="16">
        <v>250</v>
      </c>
      <c r="F163" s="17">
        <f t="shared" ref="F163:F213" si="3">E163/D163*100</f>
        <v>100</v>
      </c>
      <c r="G163" s="1"/>
    </row>
    <row r="164" spans="1:7" outlineLevel="6" x14ac:dyDescent="0.25">
      <c r="A164" s="14" t="s">
        <v>21</v>
      </c>
      <c r="B164" s="15" t="s">
        <v>138</v>
      </c>
      <c r="C164" s="15" t="s">
        <v>22</v>
      </c>
      <c r="D164" s="16">
        <v>158</v>
      </c>
      <c r="E164" s="16">
        <v>119.399</v>
      </c>
      <c r="F164" s="17">
        <f t="shared" si="3"/>
        <v>75.568987341772157</v>
      </c>
      <c r="G164" s="1"/>
    </row>
    <row r="165" spans="1:7" outlineLevel="5" x14ac:dyDescent="0.25">
      <c r="A165" s="14" t="s">
        <v>139</v>
      </c>
      <c r="B165" s="15" t="s">
        <v>140</v>
      </c>
      <c r="C165" s="15" t="s">
        <v>3</v>
      </c>
      <c r="D165" s="16">
        <v>640</v>
      </c>
      <c r="E165" s="16">
        <v>573.71500000000003</v>
      </c>
      <c r="F165" s="17">
        <f t="shared" si="3"/>
        <v>89.642968750000009</v>
      </c>
      <c r="G165" s="1"/>
    </row>
    <row r="166" spans="1:7" ht="26.4" outlineLevel="6" x14ac:dyDescent="0.25">
      <c r="A166" s="14" t="s">
        <v>17</v>
      </c>
      <c r="B166" s="15" t="s">
        <v>140</v>
      </c>
      <c r="C166" s="15" t="s">
        <v>18</v>
      </c>
      <c r="D166" s="16">
        <v>640</v>
      </c>
      <c r="E166" s="16">
        <v>573.71500000000003</v>
      </c>
      <c r="F166" s="17">
        <f t="shared" si="3"/>
        <v>89.642968750000009</v>
      </c>
      <c r="G166" s="1"/>
    </row>
    <row r="167" spans="1:7" ht="52.8" outlineLevel="5" x14ac:dyDescent="0.25">
      <c r="A167" s="14" t="s">
        <v>141</v>
      </c>
      <c r="B167" s="15" t="s">
        <v>142</v>
      </c>
      <c r="C167" s="15" t="s">
        <v>3</v>
      </c>
      <c r="D167" s="16">
        <v>1920</v>
      </c>
      <c r="E167" s="16">
        <v>1920</v>
      </c>
      <c r="F167" s="17">
        <f t="shared" si="3"/>
        <v>100</v>
      </c>
      <c r="G167" s="1"/>
    </row>
    <row r="168" spans="1:7" ht="26.4" outlineLevel="6" x14ac:dyDescent="0.25">
      <c r="A168" s="14" t="s">
        <v>17</v>
      </c>
      <c r="B168" s="15" t="s">
        <v>142</v>
      </c>
      <c r="C168" s="15" t="s">
        <v>18</v>
      </c>
      <c r="D168" s="16">
        <v>1920</v>
      </c>
      <c r="E168" s="16">
        <v>1920</v>
      </c>
      <c r="F168" s="17">
        <f t="shared" si="3"/>
        <v>100</v>
      </c>
      <c r="G168" s="1"/>
    </row>
    <row r="169" spans="1:7" ht="39.6" outlineLevel="5" x14ac:dyDescent="0.25">
      <c r="A169" s="14" t="s">
        <v>143</v>
      </c>
      <c r="B169" s="15" t="s">
        <v>144</v>
      </c>
      <c r="C169" s="15" t="s">
        <v>3</v>
      </c>
      <c r="D169" s="16">
        <v>150</v>
      </c>
      <c r="E169" s="16">
        <v>150</v>
      </c>
      <c r="F169" s="17">
        <f t="shared" si="3"/>
        <v>100</v>
      </c>
      <c r="G169" s="1"/>
    </row>
    <row r="170" spans="1:7" ht="26.4" outlineLevel="6" x14ac:dyDescent="0.25">
      <c r="A170" s="14" t="s">
        <v>17</v>
      </c>
      <c r="B170" s="15" t="s">
        <v>144</v>
      </c>
      <c r="C170" s="15" t="s">
        <v>18</v>
      </c>
      <c r="D170" s="16">
        <v>150</v>
      </c>
      <c r="E170" s="16">
        <v>150</v>
      </c>
      <c r="F170" s="17">
        <f t="shared" si="3"/>
        <v>100</v>
      </c>
      <c r="G170" s="1"/>
    </row>
    <row r="171" spans="1:7" ht="39.6" outlineLevel="5" x14ac:dyDescent="0.25">
      <c r="A171" s="14" t="s">
        <v>145</v>
      </c>
      <c r="B171" s="15" t="s">
        <v>146</v>
      </c>
      <c r="C171" s="15" t="s">
        <v>3</v>
      </c>
      <c r="D171" s="16">
        <v>19332.5</v>
      </c>
      <c r="E171" s="16">
        <v>19332.462599999999</v>
      </c>
      <c r="F171" s="17">
        <f t="shared" si="3"/>
        <v>99.999806543385489</v>
      </c>
      <c r="G171" s="1"/>
    </row>
    <row r="172" spans="1:7" ht="26.4" outlineLevel="6" x14ac:dyDescent="0.25">
      <c r="A172" s="14" t="s">
        <v>17</v>
      </c>
      <c r="B172" s="15" t="s">
        <v>146</v>
      </c>
      <c r="C172" s="15" t="s">
        <v>18</v>
      </c>
      <c r="D172" s="16">
        <v>19332.5</v>
      </c>
      <c r="E172" s="16">
        <v>19332.462599999999</v>
      </c>
      <c r="F172" s="17">
        <f t="shared" si="3"/>
        <v>99.999806543385489</v>
      </c>
      <c r="G172" s="1"/>
    </row>
    <row r="173" spans="1:7" ht="52.8" outlineLevel="5" x14ac:dyDescent="0.25">
      <c r="A173" s="14" t="s">
        <v>147</v>
      </c>
      <c r="B173" s="15" t="s">
        <v>148</v>
      </c>
      <c r="C173" s="15" t="s">
        <v>3</v>
      </c>
      <c r="D173" s="16">
        <v>195.2774</v>
      </c>
      <c r="E173" s="16">
        <v>195.2774</v>
      </c>
      <c r="F173" s="17">
        <f t="shared" si="3"/>
        <v>100</v>
      </c>
      <c r="G173" s="1"/>
    </row>
    <row r="174" spans="1:7" ht="27" outlineLevel="6" thickBot="1" x14ac:dyDescent="0.3">
      <c r="A174" s="29" t="s">
        <v>17</v>
      </c>
      <c r="B174" s="6" t="s">
        <v>148</v>
      </c>
      <c r="C174" s="6" t="s">
        <v>18</v>
      </c>
      <c r="D174" s="7">
        <v>195.2774</v>
      </c>
      <c r="E174" s="7">
        <v>195.2774</v>
      </c>
      <c r="F174" s="30">
        <f t="shared" si="3"/>
        <v>100</v>
      </c>
      <c r="G174" s="1"/>
    </row>
    <row r="175" spans="1:7" ht="61.5" customHeight="1" outlineLevel="1" thickBot="1" x14ac:dyDescent="0.3">
      <c r="A175" s="24" t="s">
        <v>279</v>
      </c>
      <c r="B175" s="11" t="s">
        <v>149</v>
      </c>
      <c r="C175" s="11" t="s">
        <v>3</v>
      </c>
      <c r="D175" s="12">
        <v>497.66</v>
      </c>
      <c r="E175" s="12">
        <v>497.65499999999997</v>
      </c>
      <c r="F175" s="13">
        <f t="shared" si="3"/>
        <v>99.998995297994611</v>
      </c>
      <c r="G175" s="1"/>
    </row>
    <row r="176" spans="1:7" ht="66" outlineLevel="5" x14ac:dyDescent="0.25">
      <c r="A176" s="22" t="s">
        <v>150</v>
      </c>
      <c r="B176" s="8" t="s">
        <v>151</v>
      </c>
      <c r="C176" s="8" t="s">
        <v>3</v>
      </c>
      <c r="D176" s="9">
        <v>497.66</v>
      </c>
      <c r="E176" s="9">
        <v>497.65499999999997</v>
      </c>
      <c r="F176" s="23">
        <f t="shared" si="3"/>
        <v>99.998995297994611</v>
      </c>
      <c r="G176" s="1"/>
    </row>
    <row r="177" spans="1:7" ht="14.4" outlineLevel="6" thickBot="1" x14ac:dyDescent="0.3">
      <c r="A177" s="29" t="s">
        <v>21</v>
      </c>
      <c r="B177" s="6" t="s">
        <v>151</v>
      </c>
      <c r="C177" s="6" t="s">
        <v>22</v>
      </c>
      <c r="D177" s="7">
        <v>497.66</v>
      </c>
      <c r="E177" s="7">
        <v>497.65499999999997</v>
      </c>
      <c r="F177" s="30">
        <f t="shared" si="3"/>
        <v>99.998995297994611</v>
      </c>
      <c r="G177" s="1"/>
    </row>
    <row r="178" spans="1:7" ht="42" outlineLevel="1" thickBot="1" x14ac:dyDescent="0.3">
      <c r="A178" s="10" t="s">
        <v>280</v>
      </c>
      <c r="B178" s="11" t="s">
        <v>152</v>
      </c>
      <c r="C178" s="11" t="s">
        <v>3</v>
      </c>
      <c r="D178" s="12">
        <v>54566.6</v>
      </c>
      <c r="E178" s="12">
        <v>54240.668160000001</v>
      </c>
      <c r="F178" s="13">
        <f t="shared" si="3"/>
        <v>99.402689850567938</v>
      </c>
      <c r="G178" s="1"/>
    </row>
    <row r="179" spans="1:7" ht="26.4" outlineLevel="5" x14ac:dyDescent="0.25">
      <c r="A179" s="14" t="s">
        <v>153</v>
      </c>
      <c r="B179" s="15" t="s">
        <v>154</v>
      </c>
      <c r="C179" s="15" t="s">
        <v>3</v>
      </c>
      <c r="D179" s="16">
        <v>6146.3566600000004</v>
      </c>
      <c r="E179" s="16">
        <v>5826.0079999999998</v>
      </c>
      <c r="F179" s="17">
        <f t="shared" si="3"/>
        <v>94.787991037278971</v>
      </c>
      <c r="G179" s="1"/>
    </row>
    <row r="180" spans="1:7" ht="52.8" outlineLevel="6" x14ac:dyDescent="0.25">
      <c r="A180" s="14" t="s">
        <v>9</v>
      </c>
      <c r="B180" s="15" t="s">
        <v>154</v>
      </c>
      <c r="C180" s="15" t="s">
        <v>10</v>
      </c>
      <c r="D180" s="16">
        <v>5426.6140400000004</v>
      </c>
      <c r="E180" s="16">
        <v>5172.5930699999999</v>
      </c>
      <c r="F180" s="17">
        <f t="shared" si="3"/>
        <v>95.318978498791466</v>
      </c>
      <c r="G180" s="1"/>
    </row>
    <row r="181" spans="1:7" ht="26.4" outlineLevel="6" x14ac:dyDescent="0.25">
      <c r="A181" s="14" t="s">
        <v>17</v>
      </c>
      <c r="B181" s="15" t="s">
        <v>154</v>
      </c>
      <c r="C181" s="15" t="s">
        <v>18</v>
      </c>
      <c r="D181" s="16">
        <v>655.63699999999994</v>
      </c>
      <c r="E181" s="16">
        <v>590.53174999999999</v>
      </c>
      <c r="F181" s="17">
        <f t="shared" si="3"/>
        <v>90.069924363634144</v>
      </c>
      <c r="G181" s="1"/>
    </row>
    <row r="182" spans="1:7" outlineLevel="6" x14ac:dyDescent="0.25">
      <c r="A182" s="14" t="s">
        <v>25</v>
      </c>
      <c r="B182" s="15" t="s">
        <v>154</v>
      </c>
      <c r="C182" s="15" t="s">
        <v>26</v>
      </c>
      <c r="D182" s="16">
        <v>2.2359599999999999</v>
      </c>
      <c r="E182" s="16">
        <v>2.2359599999999999</v>
      </c>
      <c r="F182" s="17">
        <f t="shared" si="3"/>
        <v>100</v>
      </c>
      <c r="G182" s="1"/>
    </row>
    <row r="183" spans="1:7" outlineLevel="6" x14ac:dyDescent="0.25">
      <c r="A183" s="14" t="s">
        <v>21</v>
      </c>
      <c r="B183" s="15" t="s">
        <v>154</v>
      </c>
      <c r="C183" s="15" t="s">
        <v>22</v>
      </c>
      <c r="D183" s="16">
        <v>61.869660000000003</v>
      </c>
      <c r="E183" s="16">
        <v>60.647219999999997</v>
      </c>
      <c r="F183" s="17">
        <f t="shared" si="3"/>
        <v>98.024168873725827</v>
      </c>
      <c r="G183" s="1"/>
    </row>
    <row r="184" spans="1:7" ht="52.8" outlineLevel="5" x14ac:dyDescent="0.25">
      <c r="A184" s="14" t="s">
        <v>155</v>
      </c>
      <c r="B184" s="15" t="s">
        <v>156</v>
      </c>
      <c r="C184" s="15" t="s">
        <v>3</v>
      </c>
      <c r="D184" s="16">
        <v>13407</v>
      </c>
      <c r="E184" s="16">
        <v>13407</v>
      </c>
      <c r="F184" s="17">
        <f t="shared" si="3"/>
        <v>100</v>
      </c>
      <c r="G184" s="1"/>
    </row>
    <row r="185" spans="1:7" outlineLevel="6" x14ac:dyDescent="0.25">
      <c r="A185" s="14" t="s">
        <v>157</v>
      </c>
      <c r="B185" s="15" t="s">
        <v>156</v>
      </c>
      <c r="C185" s="15" t="s">
        <v>158</v>
      </c>
      <c r="D185" s="16">
        <v>13407</v>
      </c>
      <c r="E185" s="16">
        <v>13407</v>
      </c>
      <c r="F185" s="17">
        <f t="shared" si="3"/>
        <v>100</v>
      </c>
      <c r="G185" s="1"/>
    </row>
    <row r="186" spans="1:7" ht="39.6" outlineLevel="5" x14ac:dyDescent="0.25">
      <c r="A186" s="14" t="s">
        <v>159</v>
      </c>
      <c r="B186" s="15" t="s">
        <v>160</v>
      </c>
      <c r="C186" s="15" t="s">
        <v>3</v>
      </c>
      <c r="D186" s="16">
        <v>12999.9</v>
      </c>
      <c r="E186" s="16">
        <v>12999.9</v>
      </c>
      <c r="F186" s="17">
        <f t="shared" si="3"/>
        <v>100</v>
      </c>
      <c r="G186" s="1"/>
    </row>
    <row r="187" spans="1:7" outlineLevel="6" x14ac:dyDescent="0.25">
      <c r="A187" s="14" t="s">
        <v>157</v>
      </c>
      <c r="B187" s="15" t="s">
        <v>160</v>
      </c>
      <c r="C187" s="15" t="s">
        <v>158</v>
      </c>
      <c r="D187" s="16">
        <v>12999.9</v>
      </c>
      <c r="E187" s="16">
        <v>12999.9</v>
      </c>
      <c r="F187" s="17">
        <f t="shared" si="3"/>
        <v>100</v>
      </c>
      <c r="G187" s="1"/>
    </row>
    <row r="188" spans="1:7" ht="17.25" customHeight="1" outlineLevel="5" x14ac:dyDescent="0.25">
      <c r="A188" s="14" t="s">
        <v>161</v>
      </c>
      <c r="B188" s="15" t="s">
        <v>162</v>
      </c>
      <c r="C188" s="15" t="s">
        <v>3</v>
      </c>
      <c r="D188" s="16">
        <v>300</v>
      </c>
      <c r="E188" s="16">
        <v>300</v>
      </c>
      <c r="F188" s="17">
        <f t="shared" si="3"/>
        <v>100</v>
      </c>
      <c r="G188" s="1"/>
    </row>
    <row r="189" spans="1:7" outlineLevel="6" x14ac:dyDescent="0.25">
      <c r="A189" s="14" t="s">
        <v>157</v>
      </c>
      <c r="B189" s="15" t="s">
        <v>162</v>
      </c>
      <c r="C189" s="15" t="s">
        <v>158</v>
      </c>
      <c r="D189" s="16">
        <v>300</v>
      </c>
      <c r="E189" s="16">
        <v>300</v>
      </c>
      <c r="F189" s="17">
        <f t="shared" si="3"/>
        <v>100</v>
      </c>
      <c r="G189" s="1"/>
    </row>
    <row r="190" spans="1:7" ht="26.4" outlineLevel="5" x14ac:dyDescent="0.25">
      <c r="A190" s="14" t="s">
        <v>163</v>
      </c>
      <c r="B190" s="15" t="s">
        <v>164</v>
      </c>
      <c r="C190" s="15" t="s">
        <v>3</v>
      </c>
      <c r="D190" s="16">
        <v>1628.94334</v>
      </c>
      <c r="E190" s="16">
        <v>1628.94073</v>
      </c>
      <c r="F190" s="17">
        <f t="shared" si="3"/>
        <v>99.999839773432512</v>
      </c>
      <c r="G190" s="1"/>
    </row>
    <row r="191" spans="1:7" ht="26.4" outlineLevel="6" x14ac:dyDescent="0.25">
      <c r="A191" s="14" t="s">
        <v>165</v>
      </c>
      <c r="B191" s="15" t="s">
        <v>164</v>
      </c>
      <c r="C191" s="15" t="s">
        <v>166</v>
      </c>
      <c r="D191" s="16">
        <v>1628.94334</v>
      </c>
      <c r="E191" s="16">
        <v>1628.94073</v>
      </c>
      <c r="F191" s="17">
        <f t="shared" si="3"/>
        <v>99.999839773432512</v>
      </c>
      <c r="G191" s="1"/>
    </row>
    <row r="192" spans="1:7" ht="26.4" outlineLevel="5" x14ac:dyDescent="0.25">
      <c r="A192" s="14" t="s">
        <v>167</v>
      </c>
      <c r="B192" s="15" t="s">
        <v>168</v>
      </c>
      <c r="C192" s="15" t="s">
        <v>3</v>
      </c>
      <c r="D192" s="16">
        <v>123.9</v>
      </c>
      <c r="E192" s="16">
        <v>123.9</v>
      </c>
      <c r="F192" s="17">
        <f t="shared" si="3"/>
        <v>100</v>
      </c>
      <c r="G192" s="1"/>
    </row>
    <row r="193" spans="1:7" ht="52.8" outlineLevel="6" x14ac:dyDescent="0.25">
      <c r="A193" s="14" t="s">
        <v>9</v>
      </c>
      <c r="B193" s="15" t="s">
        <v>168</v>
      </c>
      <c r="C193" s="15" t="s">
        <v>10</v>
      </c>
      <c r="D193" s="16">
        <v>122.4</v>
      </c>
      <c r="E193" s="16">
        <v>122.4</v>
      </c>
      <c r="F193" s="17">
        <f t="shared" si="3"/>
        <v>100</v>
      </c>
      <c r="G193" s="1"/>
    </row>
    <row r="194" spans="1:7" ht="26.4" outlineLevel="6" x14ac:dyDescent="0.25">
      <c r="A194" s="14" t="s">
        <v>17</v>
      </c>
      <c r="B194" s="15" t="s">
        <v>168</v>
      </c>
      <c r="C194" s="15" t="s">
        <v>18</v>
      </c>
      <c r="D194" s="16">
        <v>1.5</v>
      </c>
      <c r="E194" s="16">
        <v>1.5</v>
      </c>
      <c r="F194" s="17">
        <f t="shared" si="3"/>
        <v>100</v>
      </c>
      <c r="G194" s="1"/>
    </row>
    <row r="195" spans="1:7" ht="26.4" outlineLevel="5" x14ac:dyDescent="0.25">
      <c r="A195" s="14" t="s">
        <v>169</v>
      </c>
      <c r="B195" s="15" t="s">
        <v>170</v>
      </c>
      <c r="C195" s="15" t="s">
        <v>3</v>
      </c>
      <c r="D195" s="16">
        <v>106.2</v>
      </c>
      <c r="E195" s="16">
        <v>100.61942999999999</v>
      </c>
      <c r="F195" s="17">
        <f t="shared" si="3"/>
        <v>94.745225988700554</v>
      </c>
      <c r="G195" s="1"/>
    </row>
    <row r="196" spans="1:7" outlineLevel="6" x14ac:dyDescent="0.25">
      <c r="A196" s="14" t="s">
        <v>21</v>
      </c>
      <c r="B196" s="15" t="s">
        <v>170</v>
      </c>
      <c r="C196" s="15" t="s">
        <v>22</v>
      </c>
      <c r="D196" s="16">
        <v>106.2</v>
      </c>
      <c r="E196" s="16">
        <v>100.61942999999999</v>
      </c>
      <c r="F196" s="17">
        <f t="shared" si="3"/>
        <v>94.745225988700554</v>
      </c>
      <c r="G196" s="1"/>
    </row>
    <row r="197" spans="1:7" ht="26.4" outlineLevel="5" x14ac:dyDescent="0.25">
      <c r="A197" s="14" t="s">
        <v>61</v>
      </c>
      <c r="B197" s="15" t="s">
        <v>171</v>
      </c>
      <c r="C197" s="15" t="s">
        <v>3</v>
      </c>
      <c r="D197" s="16">
        <v>3309.6</v>
      </c>
      <c r="E197" s="16">
        <v>3309.6</v>
      </c>
      <c r="F197" s="17">
        <f t="shared" si="3"/>
        <v>100</v>
      </c>
      <c r="G197" s="1"/>
    </row>
    <row r="198" spans="1:7" ht="52.8" outlineLevel="6" x14ac:dyDescent="0.25">
      <c r="A198" s="14" t="s">
        <v>9</v>
      </c>
      <c r="B198" s="15" t="s">
        <v>171</v>
      </c>
      <c r="C198" s="15" t="s">
        <v>10</v>
      </c>
      <c r="D198" s="16">
        <v>3309.6</v>
      </c>
      <c r="E198" s="16">
        <v>3309.6</v>
      </c>
      <c r="F198" s="17">
        <f t="shared" si="3"/>
        <v>100</v>
      </c>
      <c r="G198" s="1"/>
    </row>
    <row r="199" spans="1:7" ht="26.4" outlineLevel="5" x14ac:dyDescent="0.25">
      <c r="A199" s="14" t="s">
        <v>172</v>
      </c>
      <c r="B199" s="15" t="s">
        <v>173</v>
      </c>
      <c r="C199" s="15" t="s">
        <v>3</v>
      </c>
      <c r="D199" s="16">
        <v>14330.7</v>
      </c>
      <c r="E199" s="16">
        <v>14330.7</v>
      </c>
      <c r="F199" s="17">
        <f t="shared" si="3"/>
        <v>100</v>
      </c>
      <c r="G199" s="1"/>
    </row>
    <row r="200" spans="1:7" outlineLevel="6" x14ac:dyDescent="0.25">
      <c r="A200" s="14" t="s">
        <v>157</v>
      </c>
      <c r="B200" s="15" t="s">
        <v>173</v>
      </c>
      <c r="C200" s="15" t="s">
        <v>158</v>
      </c>
      <c r="D200" s="16">
        <v>14330.7</v>
      </c>
      <c r="E200" s="16">
        <v>14330.7</v>
      </c>
      <c r="F200" s="17">
        <f t="shared" si="3"/>
        <v>100</v>
      </c>
      <c r="G200" s="1"/>
    </row>
    <row r="201" spans="1:7" ht="16.5" customHeight="1" outlineLevel="5" x14ac:dyDescent="0.25">
      <c r="A201" s="14" t="s">
        <v>174</v>
      </c>
      <c r="B201" s="15" t="s">
        <v>175</v>
      </c>
      <c r="C201" s="15" t="s">
        <v>3</v>
      </c>
      <c r="D201" s="16">
        <v>2214</v>
      </c>
      <c r="E201" s="16">
        <v>2214</v>
      </c>
      <c r="F201" s="17">
        <f t="shared" si="3"/>
        <v>100</v>
      </c>
      <c r="G201" s="1"/>
    </row>
    <row r="202" spans="1:7" ht="14.4" outlineLevel="6" thickBot="1" x14ac:dyDescent="0.3">
      <c r="A202" s="29" t="s">
        <v>157</v>
      </c>
      <c r="B202" s="6" t="s">
        <v>175</v>
      </c>
      <c r="C202" s="6" t="s">
        <v>158</v>
      </c>
      <c r="D202" s="7">
        <v>2214</v>
      </c>
      <c r="E202" s="7">
        <v>2214</v>
      </c>
      <c r="F202" s="30">
        <f t="shared" si="3"/>
        <v>100</v>
      </c>
      <c r="G202" s="1"/>
    </row>
    <row r="203" spans="1:7" ht="42" outlineLevel="1" thickBot="1" x14ac:dyDescent="0.3">
      <c r="A203" s="10" t="s">
        <v>281</v>
      </c>
      <c r="B203" s="11" t="s">
        <v>176</v>
      </c>
      <c r="C203" s="11" t="s">
        <v>3</v>
      </c>
      <c r="D203" s="12">
        <v>4489.7</v>
      </c>
      <c r="E203" s="12">
        <v>4392.9368000000004</v>
      </c>
      <c r="F203" s="13">
        <f t="shared" si="3"/>
        <v>97.844773592890405</v>
      </c>
      <c r="G203" s="1"/>
    </row>
    <row r="204" spans="1:7" outlineLevel="5" x14ac:dyDescent="0.25">
      <c r="A204" s="14" t="s">
        <v>177</v>
      </c>
      <c r="B204" s="15" t="s">
        <v>178</v>
      </c>
      <c r="C204" s="15" t="s">
        <v>3</v>
      </c>
      <c r="D204" s="16">
        <v>1080.7</v>
      </c>
      <c r="E204" s="16">
        <v>1047.19625</v>
      </c>
      <c r="F204" s="17">
        <f t="shared" si="3"/>
        <v>96.89981030813361</v>
      </c>
      <c r="G204" s="1"/>
    </row>
    <row r="205" spans="1:7" ht="26.4" outlineLevel="6" x14ac:dyDescent="0.25">
      <c r="A205" s="14" t="s">
        <v>17</v>
      </c>
      <c r="B205" s="15" t="s">
        <v>178</v>
      </c>
      <c r="C205" s="15" t="s">
        <v>18</v>
      </c>
      <c r="D205" s="16">
        <v>754.91925000000003</v>
      </c>
      <c r="E205" s="16">
        <v>722.51925000000006</v>
      </c>
      <c r="F205" s="17">
        <f t="shared" si="3"/>
        <v>95.708150242559057</v>
      </c>
      <c r="G205" s="1"/>
    </row>
    <row r="206" spans="1:7" ht="26.4" outlineLevel="6" x14ac:dyDescent="0.25">
      <c r="A206" s="14" t="s">
        <v>19</v>
      </c>
      <c r="B206" s="15" t="s">
        <v>178</v>
      </c>
      <c r="C206" s="15" t="s">
        <v>20</v>
      </c>
      <c r="D206" s="16">
        <v>325.78075000000001</v>
      </c>
      <c r="E206" s="16">
        <v>324.67700000000002</v>
      </c>
      <c r="F206" s="17">
        <f t="shared" si="3"/>
        <v>99.661198520784296</v>
      </c>
      <c r="G206" s="1"/>
    </row>
    <row r="207" spans="1:7" ht="39.6" outlineLevel="5" x14ac:dyDescent="0.25">
      <c r="A207" s="14" t="s">
        <v>179</v>
      </c>
      <c r="B207" s="15" t="s">
        <v>180</v>
      </c>
      <c r="C207" s="15" t="s">
        <v>3</v>
      </c>
      <c r="D207" s="16">
        <v>2559.5</v>
      </c>
      <c r="E207" s="16">
        <v>2507.0405500000002</v>
      </c>
      <c r="F207" s="17">
        <f t="shared" si="3"/>
        <v>97.95040242234812</v>
      </c>
      <c r="G207" s="1"/>
    </row>
    <row r="208" spans="1:7" ht="52.8" outlineLevel="6" x14ac:dyDescent="0.25">
      <c r="A208" s="14" t="s">
        <v>9</v>
      </c>
      <c r="B208" s="15" t="s">
        <v>180</v>
      </c>
      <c r="C208" s="15" t="s">
        <v>10</v>
      </c>
      <c r="D208" s="16">
        <v>2559.5</v>
      </c>
      <c r="E208" s="16">
        <v>2507.0405500000002</v>
      </c>
      <c r="F208" s="17">
        <f t="shared" si="3"/>
        <v>97.95040242234812</v>
      </c>
      <c r="G208" s="1"/>
    </row>
    <row r="209" spans="1:7" outlineLevel="5" x14ac:dyDescent="0.25">
      <c r="A209" s="14" t="s">
        <v>181</v>
      </c>
      <c r="B209" s="15" t="s">
        <v>182</v>
      </c>
      <c r="C209" s="15" t="s">
        <v>3</v>
      </c>
      <c r="D209" s="16">
        <v>200</v>
      </c>
      <c r="E209" s="16">
        <v>198.9</v>
      </c>
      <c r="F209" s="17">
        <f t="shared" si="3"/>
        <v>99.45</v>
      </c>
      <c r="G209" s="1"/>
    </row>
    <row r="210" spans="1:7" ht="26.4" outlineLevel="6" x14ac:dyDescent="0.25">
      <c r="A210" s="14" t="s">
        <v>17</v>
      </c>
      <c r="B210" s="15" t="s">
        <v>182</v>
      </c>
      <c r="C210" s="15" t="s">
        <v>18</v>
      </c>
      <c r="D210" s="16">
        <v>65.8</v>
      </c>
      <c r="E210" s="16">
        <v>65.8</v>
      </c>
      <c r="F210" s="17">
        <f t="shared" si="3"/>
        <v>100</v>
      </c>
      <c r="G210" s="1"/>
    </row>
    <row r="211" spans="1:7" outlineLevel="6" x14ac:dyDescent="0.25">
      <c r="A211" s="14" t="s">
        <v>157</v>
      </c>
      <c r="B211" s="15" t="s">
        <v>182</v>
      </c>
      <c r="C211" s="15" t="s">
        <v>158</v>
      </c>
      <c r="D211" s="16">
        <v>133.1</v>
      </c>
      <c r="E211" s="16">
        <v>133.1</v>
      </c>
      <c r="F211" s="17">
        <f t="shared" si="3"/>
        <v>100</v>
      </c>
      <c r="G211" s="1"/>
    </row>
    <row r="212" spans="1:7" outlineLevel="6" x14ac:dyDescent="0.25">
      <c r="A212" s="14" t="s">
        <v>21</v>
      </c>
      <c r="B212" s="15" t="s">
        <v>182</v>
      </c>
      <c r="C212" s="15" t="s">
        <v>22</v>
      </c>
      <c r="D212" s="16">
        <v>1.1000000000000001</v>
      </c>
      <c r="E212" s="16">
        <v>0</v>
      </c>
      <c r="F212" s="17">
        <f t="shared" si="3"/>
        <v>0</v>
      </c>
      <c r="G212" s="1"/>
    </row>
    <row r="213" spans="1:7" outlineLevel="5" x14ac:dyDescent="0.25">
      <c r="A213" s="14" t="s">
        <v>183</v>
      </c>
      <c r="B213" s="15" t="s">
        <v>184</v>
      </c>
      <c r="C213" s="15" t="s">
        <v>3</v>
      </c>
      <c r="D213" s="16">
        <v>12.8</v>
      </c>
      <c r="E213" s="16">
        <v>3.1</v>
      </c>
      <c r="F213" s="17">
        <f t="shared" si="3"/>
        <v>24.21875</v>
      </c>
      <c r="G213" s="1"/>
    </row>
    <row r="214" spans="1:7" ht="26.4" outlineLevel="6" x14ac:dyDescent="0.25">
      <c r="A214" s="14" t="s">
        <v>17</v>
      </c>
      <c r="B214" s="15" t="s">
        <v>184</v>
      </c>
      <c r="C214" s="15" t="s">
        <v>18</v>
      </c>
      <c r="D214" s="16">
        <v>12.8</v>
      </c>
      <c r="E214" s="16">
        <v>3.1</v>
      </c>
      <c r="F214" s="17">
        <f t="shared" ref="F214:F261" si="4">E214/D214*100</f>
        <v>24.21875</v>
      </c>
      <c r="G214" s="1"/>
    </row>
    <row r="215" spans="1:7" ht="26.4" outlineLevel="5" x14ac:dyDescent="0.25">
      <c r="A215" s="14" t="s">
        <v>61</v>
      </c>
      <c r="B215" s="15" t="s">
        <v>185</v>
      </c>
      <c r="C215" s="15" t="s">
        <v>3</v>
      </c>
      <c r="D215" s="16">
        <v>636.70000000000005</v>
      </c>
      <c r="E215" s="16">
        <v>636.70000000000005</v>
      </c>
      <c r="F215" s="17">
        <f t="shared" si="4"/>
        <v>100</v>
      </c>
      <c r="G215" s="1"/>
    </row>
    <row r="216" spans="1:7" ht="53.4" outlineLevel="6" thickBot="1" x14ac:dyDescent="0.3">
      <c r="A216" s="29" t="s">
        <v>9</v>
      </c>
      <c r="B216" s="6" t="s">
        <v>185</v>
      </c>
      <c r="C216" s="6" t="s">
        <v>10</v>
      </c>
      <c r="D216" s="7">
        <v>636.70000000000005</v>
      </c>
      <c r="E216" s="7">
        <v>636.70000000000005</v>
      </c>
      <c r="F216" s="30">
        <f t="shared" si="4"/>
        <v>100</v>
      </c>
      <c r="G216" s="1"/>
    </row>
    <row r="217" spans="1:7" ht="55.8" outlineLevel="1" thickBot="1" x14ac:dyDescent="0.3">
      <c r="A217" s="10" t="s">
        <v>282</v>
      </c>
      <c r="B217" s="11" t="s">
        <v>186</v>
      </c>
      <c r="C217" s="11" t="s">
        <v>3</v>
      </c>
      <c r="D217" s="12">
        <v>68418.201000000001</v>
      </c>
      <c r="E217" s="12">
        <v>64222.633719999998</v>
      </c>
      <c r="F217" s="13">
        <f t="shared" si="4"/>
        <v>93.867761474757273</v>
      </c>
      <c r="G217" s="1"/>
    </row>
    <row r="218" spans="1:7" ht="26.4" outlineLevel="5" x14ac:dyDescent="0.25">
      <c r="A218" s="14" t="s">
        <v>187</v>
      </c>
      <c r="B218" s="15" t="s">
        <v>188</v>
      </c>
      <c r="C218" s="15" t="s">
        <v>3</v>
      </c>
      <c r="D218" s="16">
        <v>178.501</v>
      </c>
      <c r="E218" s="16">
        <v>157</v>
      </c>
      <c r="F218" s="17">
        <f t="shared" si="4"/>
        <v>87.954689329471535</v>
      </c>
      <c r="G218" s="1"/>
    </row>
    <row r="219" spans="1:7" ht="26.4" outlineLevel="6" x14ac:dyDescent="0.25">
      <c r="A219" s="14" t="s">
        <v>17</v>
      </c>
      <c r="B219" s="15" t="s">
        <v>188</v>
      </c>
      <c r="C219" s="15" t="s">
        <v>18</v>
      </c>
      <c r="D219" s="16">
        <v>178.501</v>
      </c>
      <c r="E219" s="16">
        <v>157</v>
      </c>
      <c r="F219" s="17">
        <f t="shared" si="4"/>
        <v>87.954689329471535</v>
      </c>
      <c r="G219" s="1"/>
    </row>
    <row r="220" spans="1:7" ht="26.4" outlineLevel="5" x14ac:dyDescent="0.25">
      <c r="A220" s="14" t="s">
        <v>189</v>
      </c>
      <c r="B220" s="15" t="s">
        <v>190</v>
      </c>
      <c r="C220" s="15" t="s">
        <v>3</v>
      </c>
      <c r="D220" s="16">
        <v>12686.378000000001</v>
      </c>
      <c r="E220" s="16">
        <v>8689.3898100000006</v>
      </c>
      <c r="F220" s="17">
        <f t="shared" si="4"/>
        <v>68.493858609604729</v>
      </c>
      <c r="G220" s="1"/>
    </row>
    <row r="221" spans="1:7" ht="26.4" outlineLevel="6" x14ac:dyDescent="0.25">
      <c r="A221" s="14" t="s">
        <v>17</v>
      </c>
      <c r="B221" s="15" t="s">
        <v>190</v>
      </c>
      <c r="C221" s="15" t="s">
        <v>18</v>
      </c>
      <c r="D221" s="16">
        <v>12214.084000000001</v>
      </c>
      <c r="E221" s="16">
        <v>8217.0958100000007</v>
      </c>
      <c r="F221" s="17">
        <f t="shared" si="4"/>
        <v>67.275579650508377</v>
      </c>
      <c r="G221" s="1"/>
    </row>
    <row r="222" spans="1:7" outlineLevel="6" x14ac:dyDescent="0.25">
      <c r="A222" s="14" t="s">
        <v>157</v>
      </c>
      <c r="B222" s="15" t="s">
        <v>190</v>
      </c>
      <c r="C222" s="15" t="s">
        <v>158</v>
      </c>
      <c r="D222" s="16">
        <v>472.29399999999998</v>
      </c>
      <c r="E222" s="16">
        <v>472.29399999999998</v>
      </c>
      <c r="F222" s="17">
        <f t="shared" si="4"/>
        <v>100</v>
      </c>
      <c r="G222" s="1"/>
    </row>
    <row r="223" spans="1:7" ht="26.4" outlineLevel="5" x14ac:dyDescent="0.25">
      <c r="A223" s="14" t="s">
        <v>191</v>
      </c>
      <c r="B223" s="15" t="s">
        <v>192</v>
      </c>
      <c r="C223" s="15" t="s">
        <v>3</v>
      </c>
      <c r="D223" s="16">
        <v>25</v>
      </c>
      <c r="E223" s="16">
        <v>25</v>
      </c>
      <c r="F223" s="17">
        <f t="shared" si="4"/>
        <v>100</v>
      </c>
      <c r="G223" s="1"/>
    </row>
    <row r="224" spans="1:7" ht="26.4" outlineLevel="6" x14ac:dyDescent="0.25">
      <c r="A224" s="14" t="s">
        <v>17</v>
      </c>
      <c r="B224" s="15" t="s">
        <v>192</v>
      </c>
      <c r="C224" s="15" t="s">
        <v>18</v>
      </c>
      <c r="D224" s="16">
        <v>25</v>
      </c>
      <c r="E224" s="16">
        <v>25</v>
      </c>
      <c r="F224" s="17">
        <f t="shared" si="4"/>
        <v>100</v>
      </c>
      <c r="G224" s="1"/>
    </row>
    <row r="225" spans="1:7" ht="66" outlineLevel="5" x14ac:dyDescent="0.25">
      <c r="A225" s="14" t="s">
        <v>193</v>
      </c>
      <c r="B225" s="15" t="s">
        <v>194</v>
      </c>
      <c r="C225" s="15" t="s">
        <v>3</v>
      </c>
      <c r="D225" s="16">
        <v>4819.3</v>
      </c>
      <c r="E225" s="16">
        <v>4743.3244599999998</v>
      </c>
      <c r="F225" s="17">
        <f t="shared" si="4"/>
        <v>98.423515033303588</v>
      </c>
      <c r="G225" s="1"/>
    </row>
    <row r="226" spans="1:7" ht="26.4" outlineLevel="6" x14ac:dyDescent="0.25">
      <c r="A226" s="14" t="s">
        <v>17</v>
      </c>
      <c r="B226" s="15" t="s">
        <v>194</v>
      </c>
      <c r="C226" s="15" t="s">
        <v>18</v>
      </c>
      <c r="D226" s="16">
        <v>3745.9163600000002</v>
      </c>
      <c r="E226" s="16">
        <v>3670.0183999999999</v>
      </c>
      <c r="F226" s="17">
        <f t="shared" si="4"/>
        <v>97.973847979883871</v>
      </c>
      <c r="G226" s="1"/>
    </row>
    <row r="227" spans="1:7" outlineLevel="6" x14ac:dyDescent="0.25">
      <c r="A227" s="14" t="s">
        <v>157</v>
      </c>
      <c r="B227" s="15" t="s">
        <v>194</v>
      </c>
      <c r="C227" s="15" t="s">
        <v>158</v>
      </c>
      <c r="D227" s="16">
        <v>637.88364000000001</v>
      </c>
      <c r="E227" s="16">
        <v>637.88306</v>
      </c>
      <c r="F227" s="17">
        <f t="shared" si="4"/>
        <v>99.999909074325842</v>
      </c>
      <c r="G227" s="1"/>
    </row>
    <row r="228" spans="1:7" outlineLevel="6" x14ac:dyDescent="0.25">
      <c r="A228" s="14" t="s">
        <v>21</v>
      </c>
      <c r="B228" s="15" t="s">
        <v>194</v>
      </c>
      <c r="C228" s="15" t="s">
        <v>22</v>
      </c>
      <c r="D228" s="16">
        <v>435.5</v>
      </c>
      <c r="E228" s="16">
        <v>435.423</v>
      </c>
      <c r="F228" s="17">
        <f t="shared" si="4"/>
        <v>99.982319173363948</v>
      </c>
      <c r="G228" s="1"/>
    </row>
    <row r="229" spans="1:7" ht="26.4" outlineLevel="5" x14ac:dyDescent="0.25">
      <c r="A229" s="14" t="s">
        <v>195</v>
      </c>
      <c r="B229" s="15" t="s">
        <v>196</v>
      </c>
      <c r="C229" s="15" t="s">
        <v>3</v>
      </c>
      <c r="D229" s="16">
        <v>100</v>
      </c>
      <c r="E229" s="16">
        <v>0</v>
      </c>
      <c r="F229" s="17">
        <f t="shared" si="4"/>
        <v>0</v>
      </c>
      <c r="G229" s="1"/>
    </row>
    <row r="230" spans="1:7" ht="26.4" outlineLevel="6" x14ac:dyDescent="0.25">
      <c r="A230" s="14" t="s">
        <v>17</v>
      </c>
      <c r="B230" s="15" t="s">
        <v>196</v>
      </c>
      <c r="C230" s="15" t="s">
        <v>18</v>
      </c>
      <c r="D230" s="16">
        <v>100</v>
      </c>
      <c r="E230" s="16">
        <v>0</v>
      </c>
      <c r="F230" s="17">
        <f t="shared" si="4"/>
        <v>0</v>
      </c>
      <c r="G230" s="1"/>
    </row>
    <row r="231" spans="1:7" ht="26.4" outlineLevel="5" x14ac:dyDescent="0.25">
      <c r="A231" s="14" t="s">
        <v>197</v>
      </c>
      <c r="B231" s="15" t="s">
        <v>198</v>
      </c>
      <c r="C231" s="15" t="s">
        <v>3</v>
      </c>
      <c r="D231" s="16">
        <v>37687</v>
      </c>
      <c r="E231" s="16">
        <v>37687</v>
      </c>
      <c r="F231" s="17">
        <f t="shared" si="4"/>
        <v>100</v>
      </c>
      <c r="G231" s="1"/>
    </row>
    <row r="232" spans="1:7" ht="26.4" outlineLevel="6" x14ac:dyDescent="0.25">
      <c r="A232" s="14" t="s">
        <v>17</v>
      </c>
      <c r="B232" s="15" t="s">
        <v>198</v>
      </c>
      <c r="C232" s="15" t="s">
        <v>18</v>
      </c>
      <c r="D232" s="16">
        <v>37687</v>
      </c>
      <c r="E232" s="16">
        <v>37687</v>
      </c>
      <c r="F232" s="17">
        <f t="shared" si="4"/>
        <v>100</v>
      </c>
      <c r="G232" s="1"/>
    </row>
    <row r="233" spans="1:7" ht="39.6" outlineLevel="5" x14ac:dyDescent="0.25">
      <c r="A233" s="14" t="s">
        <v>199</v>
      </c>
      <c r="B233" s="15" t="s">
        <v>200</v>
      </c>
      <c r="C233" s="15" t="s">
        <v>3</v>
      </c>
      <c r="D233" s="16">
        <v>9100.5</v>
      </c>
      <c r="E233" s="16">
        <v>9100.5</v>
      </c>
      <c r="F233" s="17">
        <f t="shared" si="4"/>
        <v>100</v>
      </c>
      <c r="G233" s="1"/>
    </row>
    <row r="234" spans="1:7" ht="26.4" outlineLevel="6" x14ac:dyDescent="0.25">
      <c r="A234" s="14" t="s">
        <v>17</v>
      </c>
      <c r="B234" s="15" t="s">
        <v>200</v>
      </c>
      <c r="C234" s="15" t="s">
        <v>18</v>
      </c>
      <c r="D234" s="16">
        <v>9100.5</v>
      </c>
      <c r="E234" s="16">
        <v>9100.5</v>
      </c>
      <c r="F234" s="17">
        <f t="shared" si="4"/>
        <v>100</v>
      </c>
      <c r="G234" s="1"/>
    </row>
    <row r="235" spans="1:7" ht="39.6" outlineLevel="5" x14ac:dyDescent="0.25">
      <c r="A235" s="14" t="s">
        <v>201</v>
      </c>
      <c r="B235" s="15" t="s">
        <v>202</v>
      </c>
      <c r="C235" s="15" t="s">
        <v>3</v>
      </c>
      <c r="D235" s="16">
        <v>381.71199999999999</v>
      </c>
      <c r="E235" s="16">
        <v>381</v>
      </c>
      <c r="F235" s="17">
        <f t="shared" si="4"/>
        <v>99.813471936957711</v>
      </c>
      <c r="G235" s="1"/>
    </row>
    <row r="236" spans="1:7" ht="26.4" outlineLevel="6" x14ac:dyDescent="0.25">
      <c r="A236" s="14" t="s">
        <v>17</v>
      </c>
      <c r="B236" s="15" t="s">
        <v>202</v>
      </c>
      <c r="C236" s="15" t="s">
        <v>18</v>
      </c>
      <c r="D236" s="16">
        <v>381.71199999999999</v>
      </c>
      <c r="E236" s="16">
        <v>381</v>
      </c>
      <c r="F236" s="17">
        <f t="shared" si="4"/>
        <v>99.813471936957711</v>
      </c>
      <c r="G236" s="1"/>
    </row>
    <row r="237" spans="1:7" ht="66" outlineLevel="5" x14ac:dyDescent="0.25">
      <c r="A237" s="14" t="s">
        <v>203</v>
      </c>
      <c r="B237" s="15" t="s">
        <v>204</v>
      </c>
      <c r="C237" s="15" t="s">
        <v>3</v>
      </c>
      <c r="D237" s="16">
        <v>9.11</v>
      </c>
      <c r="E237" s="16">
        <v>9.1096400000000006</v>
      </c>
      <c r="F237" s="17">
        <f t="shared" si="4"/>
        <v>99.996048298573015</v>
      </c>
      <c r="G237" s="1"/>
    </row>
    <row r="238" spans="1:7" ht="26.4" outlineLevel="6" x14ac:dyDescent="0.25">
      <c r="A238" s="14" t="s">
        <v>17</v>
      </c>
      <c r="B238" s="15" t="s">
        <v>204</v>
      </c>
      <c r="C238" s="15" t="s">
        <v>18</v>
      </c>
      <c r="D238" s="16">
        <v>9.11</v>
      </c>
      <c r="E238" s="16">
        <v>9.1096400000000006</v>
      </c>
      <c r="F238" s="17">
        <f t="shared" si="4"/>
        <v>99.996048298573015</v>
      </c>
      <c r="G238" s="1"/>
    </row>
    <row r="239" spans="1:7" ht="39.6" outlineLevel="5" x14ac:dyDescent="0.25">
      <c r="A239" s="14" t="s">
        <v>205</v>
      </c>
      <c r="B239" s="15" t="s">
        <v>206</v>
      </c>
      <c r="C239" s="15" t="s">
        <v>3</v>
      </c>
      <c r="D239" s="16">
        <v>3258.7</v>
      </c>
      <c r="E239" s="16">
        <v>3258.6350499999999</v>
      </c>
      <c r="F239" s="17">
        <f t="shared" si="4"/>
        <v>99.998006873906775</v>
      </c>
      <c r="G239" s="1"/>
    </row>
    <row r="240" spans="1:7" ht="26.4" outlineLevel="6" x14ac:dyDescent="0.25">
      <c r="A240" s="14" t="s">
        <v>17</v>
      </c>
      <c r="B240" s="15" t="s">
        <v>206</v>
      </c>
      <c r="C240" s="15" t="s">
        <v>18</v>
      </c>
      <c r="D240" s="16">
        <v>3258.7</v>
      </c>
      <c r="E240" s="16">
        <v>3258.6350499999999</v>
      </c>
      <c r="F240" s="17">
        <f t="shared" si="4"/>
        <v>99.998006873906775</v>
      </c>
      <c r="G240" s="1"/>
    </row>
    <row r="241" spans="1:7" ht="52.8" outlineLevel="5" x14ac:dyDescent="0.25">
      <c r="A241" s="14" t="s">
        <v>207</v>
      </c>
      <c r="B241" s="15" t="s">
        <v>208</v>
      </c>
      <c r="C241" s="15" t="s">
        <v>3</v>
      </c>
      <c r="D241" s="16">
        <v>172</v>
      </c>
      <c r="E241" s="16">
        <v>171.67475999999999</v>
      </c>
      <c r="F241" s="17">
        <f t="shared" si="4"/>
        <v>99.810906976744178</v>
      </c>
      <c r="G241" s="1"/>
    </row>
    <row r="242" spans="1:7" ht="27" outlineLevel="6" thickBot="1" x14ac:dyDescent="0.3">
      <c r="A242" s="29" t="s">
        <v>17</v>
      </c>
      <c r="B242" s="6" t="s">
        <v>208</v>
      </c>
      <c r="C242" s="6" t="s">
        <v>18</v>
      </c>
      <c r="D242" s="7">
        <v>172</v>
      </c>
      <c r="E242" s="7">
        <v>171.67475999999999</v>
      </c>
      <c r="F242" s="30">
        <f t="shared" si="4"/>
        <v>99.810906976744178</v>
      </c>
      <c r="G242" s="1"/>
    </row>
    <row r="243" spans="1:7" ht="28.2" outlineLevel="1" thickBot="1" x14ac:dyDescent="0.3">
      <c r="A243" s="10" t="s">
        <v>283</v>
      </c>
      <c r="B243" s="11" t="s">
        <v>209</v>
      </c>
      <c r="C243" s="11" t="s">
        <v>3</v>
      </c>
      <c r="D243" s="12">
        <v>8919.9</v>
      </c>
      <c r="E243" s="12">
        <v>7066.86229</v>
      </c>
      <c r="F243" s="13">
        <f t="shared" si="4"/>
        <v>79.225801746656359</v>
      </c>
      <c r="G243" s="1"/>
    </row>
    <row r="244" spans="1:7" ht="26.4" outlineLevel="5" x14ac:dyDescent="0.25">
      <c r="A244" s="22" t="s">
        <v>210</v>
      </c>
      <c r="B244" s="8" t="s">
        <v>211</v>
      </c>
      <c r="C244" s="8" t="s">
        <v>3</v>
      </c>
      <c r="D244" s="9">
        <v>210</v>
      </c>
      <c r="E244" s="9">
        <v>210</v>
      </c>
      <c r="F244" s="23">
        <f t="shared" si="4"/>
        <v>100</v>
      </c>
      <c r="G244" s="1"/>
    </row>
    <row r="245" spans="1:7" outlineLevel="6" x14ac:dyDescent="0.25">
      <c r="A245" s="14" t="s">
        <v>25</v>
      </c>
      <c r="B245" s="15" t="s">
        <v>211</v>
      </c>
      <c r="C245" s="15" t="s">
        <v>26</v>
      </c>
      <c r="D245" s="16">
        <v>210</v>
      </c>
      <c r="E245" s="16">
        <v>210</v>
      </c>
      <c r="F245" s="17">
        <f t="shared" si="4"/>
        <v>100</v>
      </c>
      <c r="G245" s="1"/>
    </row>
    <row r="246" spans="1:7" ht="26.4" outlineLevel="5" x14ac:dyDescent="0.25">
      <c r="A246" s="14" t="s">
        <v>212</v>
      </c>
      <c r="B246" s="15" t="s">
        <v>213</v>
      </c>
      <c r="C246" s="15" t="s">
        <v>3</v>
      </c>
      <c r="D246" s="16">
        <v>8709.9</v>
      </c>
      <c r="E246" s="16">
        <v>6856.86229</v>
      </c>
      <c r="F246" s="17">
        <f t="shared" si="4"/>
        <v>78.724925544495349</v>
      </c>
      <c r="G246" s="1"/>
    </row>
    <row r="247" spans="1:7" ht="27" outlineLevel="6" thickBot="1" x14ac:dyDescent="0.3">
      <c r="A247" s="29" t="s">
        <v>17</v>
      </c>
      <c r="B247" s="6" t="s">
        <v>213</v>
      </c>
      <c r="C247" s="6" t="s">
        <v>18</v>
      </c>
      <c r="D247" s="7">
        <v>8709.9</v>
      </c>
      <c r="E247" s="7">
        <v>6856.86229</v>
      </c>
      <c r="F247" s="30">
        <f t="shared" si="4"/>
        <v>78.724925544495349</v>
      </c>
      <c r="G247" s="1"/>
    </row>
    <row r="248" spans="1:7" ht="28.2" outlineLevel="1" thickBot="1" x14ac:dyDescent="0.3">
      <c r="A248" s="10" t="s">
        <v>284</v>
      </c>
      <c r="B248" s="11" t="s">
        <v>214</v>
      </c>
      <c r="C248" s="11" t="s">
        <v>3</v>
      </c>
      <c r="D248" s="12">
        <v>59251.45</v>
      </c>
      <c r="E248" s="12">
        <v>57067.500970000001</v>
      </c>
      <c r="F248" s="13">
        <f t="shared" si="4"/>
        <v>96.314100279402453</v>
      </c>
      <c r="G248" s="1"/>
    </row>
    <row r="249" spans="1:7" ht="39.6" outlineLevel="5" x14ac:dyDescent="0.25">
      <c r="A249" s="14" t="s">
        <v>215</v>
      </c>
      <c r="B249" s="15" t="s">
        <v>216</v>
      </c>
      <c r="C249" s="15" t="s">
        <v>3</v>
      </c>
      <c r="D249" s="16">
        <v>21205.631000000001</v>
      </c>
      <c r="E249" s="16">
        <v>19118.085360000001</v>
      </c>
      <c r="F249" s="17">
        <f t="shared" si="4"/>
        <v>90.155701379506226</v>
      </c>
      <c r="G249" s="1"/>
    </row>
    <row r="250" spans="1:7" ht="52.8" outlineLevel="6" x14ac:dyDescent="0.25">
      <c r="A250" s="14" t="s">
        <v>9</v>
      </c>
      <c r="B250" s="15" t="s">
        <v>216</v>
      </c>
      <c r="C250" s="15" t="s">
        <v>10</v>
      </c>
      <c r="D250" s="16">
        <v>15829.831</v>
      </c>
      <c r="E250" s="16">
        <v>15158.51727</v>
      </c>
      <c r="F250" s="17">
        <f t="shared" si="4"/>
        <v>95.759185742412541</v>
      </c>
      <c r="G250" s="1"/>
    </row>
    <row r="251" spans="1:7" ht="26.4" outlineLevel="6" x14ac:dyDescent="0.25">
      <c r="A251" s="14" t="s">
        <v>17</v>
      </c>
      <c r="B251" s="15" t="s">
        <v>216</v>
      </c>
      <c r="C251" s="15" t="s">
        <v>18</v>
      </c>
      <c r="D251" s="16">
        <v>5308.8</v>
      </c>
      <c r="E251" s="16">
        <v>3897.75351</v>
      </c>
      <c r="F251" s="17">
        <f t="shared" si="4"/>
        <v>73.420613132911399</v>
      </c>
      <c r="G251" s="1"/>
    </row>
    <row r="252" spans="1:7" outlineLevel="6" x14ac:dyDescent="0.25">
      <c r="A252" s="14" t="s">
        <v>21</v>
      </c>
      <c r="B252" s="15" t="s">
        <v>216</v>
      </c>
      <c r="C252" s="15" t="s">
        <v>22</v>
      </c>
      <c r="D252" s="16">
        <v>67</v>
      </c>
      <c r="E252" s="16">
        <v>61.814579999999999</v>
      </c>
      <c r="F252" s="17">
        <f t="shared" si="4"/>
        <v>92.260567164179108</v>
      </c>
      <c r="G252" s="1"/>
    </row>
    <row r="253" spans="1:7" ht="26.4" outlineLevel="5" x14ac:dyDescent="0.25">
      <c r="A253" s="14" t="s">
        <v>217</v>
      </c>
      <c r="B253" s="15" t="s">
        <v>218</v>
      </c>
      <c r="C253" s="15" t="s">
        <v>3</v>
      </c>
      <c r="D253" s="16">
        <v>2044.8689999999999</v>
      </c>
      <c r="E253" s="16">
        <v>2006.5110400000001</v>
      </c>
      <c r="F253" s="17">
        <f t="shared" si="4"/>
        <v>98.124184972240286</v>
      </c>
      <c r="G253" s="1"/>
    </row>
    <row r="254" spans="1:7" ht="52.8" outlineLevel="6" x14ac:dyDescent="0.25">
      <c r="A254" s="14" t="s">
        <v>9</v>
      </c>
      <c r="B254" s="15" t="s">
        <v>218</v>
      </c>
      <c r="C254" s="15" t="s">
        <v>10</v>
      </c>
      <c r="D254" s="16">
        <v>2044.8689999999999</v>
      </c>
      <c r="E254" s="16">
        <v>2006.5110400000001</v>
      </c>
      <c r="F254" s="17">
        <f t="shared" si="4"/>
        <v>98.124184972240286</v>
      </c>
      <c r="G254" s="1"/>
    </row>
    <row r="255" spans="1:7" outlineLevel="5" x14ac:dyDescent="0.25">
      <c r="A255" s="14" t="s">
        <v>219</v>
      </c>
      <c r="B255" s="15" t="s">
        <v>220</v>
      </c>
      <c r="C255" s="15" t="s">
        <v>3</v>
      </c>
      <c r="D255" s="16">
        <v>360.2</v>
      </c>
      <c r="E255" s="16">
        <v>329.73358000000002</v>
      </c>
      <c r="F255" s="17">
        <f t="shared" si="4"/>
        <v>91.541804553026111</v>
      </c>
      <c r="G255" s="1"/>
    </row>
    <row r="256" spans="1:7" ht="26.4" outlineLevel="6" x14ac:dyDescent="0.25">
      <c r="A256" s="14" t="s">
        <v>17</v>
      </c>
      <c r="B256" s="15" t="s">
        <v>220</v>
      </c>
      <c r="C256" s="15" t="s">
        <v>18</v>
      </c>
      <c r="D256" s="16">
        <v>171.584</v>
      </c>
      <c r="E256" s="16">
        <v>141.11758</v>
      </c>
      <c r="F256" s="17">
        <f t="shared" si="4"/>
        <v>82.244020421484521</v>
      </c>
      <c r="G256" s="1"/>
    </row>
    <row r="257" spans="1:7" outlineLevel="6" x14ac:dyDescent="0.25">
      <c r="A257" s="14" t="s">
        <v>21</v>
      </c>
      <c r="B257" s="15" t="s">
        <v>220</v>
      </c>
      <c r="C257" s="15" t="s">
        <v>22</v>
      </c>
      <c r="D257" s="16">
        <v>188.61600000000001</v>
      </c>
      <c r="E257" s="16">
        <v>188.61600000000001</v>
      </c>
      <c r="F257" s="17">
        <f t="shared" si="4"/>
        <v>100</v>
      </c>
      <c r="G257" s="1"/>
    </row>
    <row r="258" spans="1:7" outlineLevel="5" x14ac:dyDescent="0.25">
      <c r="A258" s="14" t="s">
        <v>221</v>
      </c>
      <c r="B258" s="15" t="s">
        <v>222</v>
      </c>
      <c r="C258" s="15" t="s">
        <v>3</v>
      </c>
      <c r="D258" s="16">
        <v>8121.9</v>
      </c>
      <c r="E258" s="16">
        <v>8121.5600400000003</v>
      </c>
      <c r="F258" s="17">
        <f t="shared" si="4"/>
        <v>99.995814279909879</v>
      </c>
      <c r="G258" s="1"/>
    </row>
    <row r="259" spans="1:7" ht="52.8" outlineLevel="6" x14ac:dyDescent="0.25">
      <c r="A259" s="14" t="s">
        <v>9</v>
      </c>
      <c r="B259" s="15" t="s">
        <v>222</v>
      </c>
      <c r="C259" s="15" t="s">
        <v>10</v>
      </c>
      <c r="D259" s="16">
        <v>6915.1</v>
      </c>
      <c r="E259" s="16">
        <v>6914.7600400000001</v>
      </c>
      <c r="F259" s="17">
        <f t="shared" si="4"/>
        <v>99.995083802114209</v>
      </c>
      <c r="G259" s="1"/>
    </row>
    <row r="260" spans="1:7" ht="26.4" outlineLevel="6" x14ac:dyDescent="0.25">
      <c r="A260" s="14" t="s">
        <v>17</v>
      </c>
      <c r="B260" s="15" t="s">
        <v>222</v>
      </c>
      <c r="C260" s="15" t="s">
        <v>18</v>
      </c>
      <c r="D260" s="16">
        <v>1206.8</v>
      </c>
      <c r="E260" s="16">
        <v>1206.8</v>
      </c>
      <c r="F260" s="17">
        <f t="shared" si="4"/>
        <v>100</v>
      </c>
      <c r="G260" s="1"/>
    </row>
    <row r="261" spans="1:7" ht="26.4" outlineLevel="5" x14ac:dyDescent="0.25">
      <c r="A261" s="14" t="s">
        <v>223</v>
      </c>
      <c r="B261" s="15" t="s">
        <v>224</v>
      </c>
      <c r="C261" s="15" t="s">
        <v>3</v>
      </c>
      <c r="D261" s="16">
        <v>4532.24</v>
      </c>
      <c r="E261" s="16">
        <v>4505.4463500000002</v>
      </c>
      <c r="F261" s="17">
        <f t="shared" si="4"/>
        <v>99.408821024482393</v>
      </c>
      <c r="G261" s="1"/>
    </row>
    <row r="262" spans="1:7" ht="52.8" outlineLevel="6" x14ac:dyDescent="0.25">
      <c r="A262" s="14" t="s">
        <v>9</v>
      </c>
      <c r="B262" s="15" t="s">
        <v>224</v>
      </c>
      <c r="C262" s="15" t="s">
        <v>10</v>
      </c>
      <c r="D262" s="16">
        <v>4362.34</v>
      </c>
      <c r="E262" s="16">
        <v>4336.0463499999996</v>
      </c>
      <c r="F262" s="17">
        <f t="shared" ref="F262:F308" si="5">E262/D262*100</f>
        <v>99.397258122934005</v>
      </c>
      <c r="G262" s="1"/>
    </row>
    <row r="263" spans="1:7" ht="26.4" outlineLevel="6" x14ac:dyDescent="0.25">
      <c r="A263" s="14" t="s">
        <v>17</v>
      </c>
      <c r="B263" s="15" t="s">
        <v>224</v>
      </c>
      <c r="C263" s="15" t="s">
        <v>18</v>
      </c>
      <c r="D263" s="16">
        <v>169.4</v>
      </c>
      <c r="E263" s="16">
        <v>169.4</v>
      </c>
      <c r="F263" s="17">
        <f t="shared" si="5"/>
        <v>100</v>
      </c>
      <c r="G263" s="1"/>
    </row>
    <row r="264" spans="1:7" outlineLevel="6" x14ac:dyDescent="0.25">
      <c r="A264" s="14" t="s">
        <v>21</v>
      </c>
      <c r="B264" s="15" t="s">
        <v>224</v>
      </c>
      <c r="C264" s="15" t="s">
        <v>22</v>
      </c>
      <c r="D264" s="16">
        <v>0.5</v>
      </c>
      <c r="E264" s="16">
        <v>0</v>
      </c>
      <c r="F264" s="17">
        <f t="shared" si="5"/>
        <v>0</v>
      </c>
      <c r="G264" s="1"/>
    </row>
    <row r="265" spans="1:7" ht="39.6" outlineLevel="5" x14ac:dyDescent="0.25">
      <c r="A265" s="14" t="s">
        <v>225</v>
      </c>
      <c r="B265" s="15" t="s">
        <v>226</v>
      </c>
      <c r="C265" s="15" t="s">
        <v>3</v>
      </c>
      <c r="D265" s="16">
        <v>509.7</v>
      </c>
      <c r="E265" s="16">
        <v>509.69959999999998</v>
      </c>
      <c r="F265" s="17">
        <f t="shared" si="5"/>
        <v>99.999921522464192</v>
      </c>
      <c r="G265" s="1"/>
    </row>
    <row r="266" spans="1:7" ht="52.8" outlineLevel="6" x14ac:dyDescent="0.25">
      <c r="A266" s="14" t="s">
        <v>9</v>
      </c>
      <c r="B266" s="15" t="s">
        <v>226</v>
      </c>
      <c r="C266" s="15" t="s">
        <v>10</v>
      </c>
      <c r="D266" s="16">
        <v>328.95326</v>
      </c>
      <c r="E266" s="16">
        <v>328.95326</v>
      </c>
      <c r="F266" s="17">
        <f t="shared" si="5"/>
        <v>100</v>
      </c>
      <c r="G266" s="1"/>
    </row>
    <row r="267" spans="1:7" ht="26.4" outlineLevel="6" x14ac:dyDescent="0.25">
      <c r="A267" s="14" t="s">
        <v>17</v>
      </c>
      <c r="B267" s="15" t="s">
        <v>226</v>
      </c>
      <c r="C267" s="15" t="s">
        <v>18</v>
      </c>
      <c r="D267" s="16">
        <v>180.74673999999999</v>
      </c>
      <c r="E267" s="16">
        <v>180.74634</v>
      </c>
      <c r="F267" s="17">
        <f t="shared" si="5"/>
        <v>99.999778695870262</v>
      </c>
      <c r="G267" s="1"/>
    </row>
    <row r="268" spans="1:7" ht="171.6" outlineLevel="5" x14ac:dyDescent="0.25">
      <c r="A268" s="14" t="s">
        <v>227</v>
      </c>
      <c r="B268" s="15" t="s">
        <v>228</v>
      </c>
      <c r="C268" s="15" t="s">
        <v>3</v>
      </c>
      <c r="D268" s="16">
        <v>88.7</v>
      </c>
      <c r="E268" s="16">
        <v>88.7</v>
      </c>
      <c r="F268" s="17">
        <f t="shared" si="5"/>
        <v>100</v>
      </c>
      <c r="G268" s="1"/>
    </row>
    <row r="269" spans="1:7" ht="26.4" outlineLevel="6" x14ac:dyDescent="0.25">
      <c r="A269" s="14" t="s">
        <v>17</v>
      </c>
      <c r="B269" s="15" t="s">
        <v>228</v>
      </c>
      <c r="C269" s="15" t="s">
        <v>18</v>
      </c>
      <c r="D269" s="16">
        <v>88.7</v>
      </c>
      <c r="E269" s="16">
        <v>88.7</v>
      </c>
      <c r="F269" s="17">
        <f t="shared" si="5"/>
        <v>100</v>
      </c>
      <c r="G269" s="1"/>
    </row>
    <row r="270" spans="1:7" ht="52.8" outlineLevel="5" x14ac:dyDescent="0.25">
      <c r="A270" s="14" t="s">
        <v>229</v>
      </c>
      <c r="B270" s="15" t="s">
        <v>230</v>
      </c>
      <c r="C270" s="15" t="s">
        <v>3</v>
      </c>
      <c r="D270" s="16">
        <v>28.91</v>
      </c>
      <c r="E270" s="16">
        <v>28.809000000000001</v>
      </c>
      <c r="F270" s="17">
        <f t="shared" si="5"/>
        <v>99.650639916983735</v>
      </c>
      <c r="G270" s="1"/>
    </row>
    <row r="271" spans="1:7" ht="26.4" outlineLevel="6" x14ac:dyDescent="0.25">
      <c r="A271" s="14" t="s">
        <v>17</v>
      </c>
      <c r="B271" s="15" t="s">
        <v>230</v>
      </c>
      <c r="C271" s="15" t="s">
        <v>18</v>
      </c>
      <c r="D271" s="16">
        <v>28.91</v>
      </c>
      <c r="E271" s="16">
        <v>28.809000000000001</v>
      </c>
      <c r="F271" s="17">
        <f t="shared" si="5"/>
        <v>99.650639916983735</v>
      </c>
      <c r="G271" s="1"/>
    </row>
    <row r="272" spans="1:7" ht="26.4" outlineLevel="5" x14ac:dyDescent="0.25">
      <c r="A272" s="14" t="s">
        <v>231</v>
      </c>
      <c r="B272" s="15" t="s">
        <v>232</v>
      </c>
      <c r="C272" s="15" t="s">
        <v>3</v>
      </c>
      <c r="D272" s="16">
        <v>1122.5999999999999</v>
      </c>
      <c r="E272" s="16">
        <v>1122.5999999999999</v>
      </c>
      <c r="F272" s="17">
        <f t="shared" si="5"/>
        <v>100</v>
      </c>
      <c r="G272" s="1"/>
    </row>
    <row r="273" spans="1:7" ht="52.8" outlineLevel="6" x14ac:dyDescent="0.25">
      <c r="A273" s="14" t="s">
        <v>9</v>
      </c>
      <c r="B273" s="15" t="s">
        <v>232</v>
      </c>
      <c r="C273" s="15" t="s">
        <v>10</v>
      </c>
      <c r="D273" s="16">
        <v>1122.5999999999999</v>
      </c>
      <c r="E273" s="16">
        <v>1122.5999999999999</v>
      </c>
      <c r="F273" s="17">
        <f t="shared" si="5"/>
        <v>100</v>
      </c>
      <c r="G273" s="1"/>
    </row>
    <row r="274" spans="1:7" ht="52.8" outlineLevel="5" x14ac:dyDescent="0.25">
      <c r="A274" s="14" t="s">
        <v>233</v>
      </c>
      <c r="B274" s="15" t="s">
        <v>234</v>
      </c>
      <c r="C274" s="15" t="s">
        <v>3</v>
      </c>
      <c r="D274" s="16">
        <v>0.3</v>
      </c>
      <c r="E274" s="16">
        <v>0.29099999999999998</v>
      </c>
      <c r="F274" s="17">
        <f t="shared" si="5"/>
        <v>97</v>
      </c>
      <c r="G274" s="1"/>
    </row>
    <row r="275" spans="1:7" ht="26.4" outlineLevel="6" x14ac:dyDescent="0.25">
      <c r="A275" s="14" t="s">
        <v>17</v>
      </c>
      <c r="B275" s="15" t="s">
        <v>234</v>
      </c>
      <c r="C275" s="15" t="s">
        <v>18</v>
      </c>
      <c r="D275" s="16">
        <v>0.3</v>
      </c>
      <c r="E275" s="16">
        <v>0.29099999999999998</v>
      </c>
      <c r="F275" s="17">
        <f t="shared" si="5"/>
        <v>97</v>
      </c>
      <c r="G275" s="1"/>
    </row>
    <row r="276" spans="1:7" ht="52.8" outlineLevel="5" x14ac:dyDescent="0.25">
      <c r="A276" s="14" t="s">
        <v>235</v>
      </c>
      <c r="B276" s="15" t="s">
        <v>236</v>
      </c>
      <c r="C276" s="15" t="s">
        <v>3</v>
      </c>
      <c r="D276" s="16">
        <v>1.4</v>
      </c>
      <c r="E276" s="16">
        <v>1.0649999999999999</v>
      </c>
      <c r="F276" s="17">
        <f t="shared" si="5"/>
        <v>76.071428571428569</v>
      </c>
      <c r="G276" s="1"/>
    </row>
    <row r="277" spans="1:7" ht="26.4" outlineLevel="6" x14ac:dyDescent="0.25">
      <c r="A277" s="14" t="s">
        <v>17</v>
      </c>
      <c r="B277" s="15" t="s">
        <v>236</v>
      </c>
      <c r="C277" s="15" t="s">
        <v>18</v>
      </c>
      <c r="D277" s="16">
        <v>1.4</v>
      </c>
      <c r="E277" s="16">
        <v>1.0649999999999999</v>
      </c>
      <c r="F277" s="17">
        <f t="shared" si="5"/>
        <v>76.071428571428569</v>
      </c>
      <c r="G277" s="1"/>
    </row>
    <row r="278" spans="1:7" ht="66" outlineLevel="5" x14ac:dyDescent="0.25">
      <c r="A278" s="14" t="s">
        <v>237</v>
      </c>
      <c r="B278" s="15" t="s">
        <v>238</v>
      </c>
      <c r="C278" s="15" t="s">
        <v>3</v>
      </c>
      <c r="D278" s="16">
        <v>556</v>
      </c>
      <c r="E278" s="16">
        <v>556</v>
      </c>
      <c r="F278" s="17">
        <f t="shared" si="5"/>
        <v>100</v>
      </c>
      <c r="G278" s="1"/>
    </row>
    <row r="279" spans="1:7" ht="52.8" outlineLevel="6" x14ac:dyDescent="0.25">
      <c r="A279" s="14" t="s">
        <v>9</v>
      </c>
      <c r="B279" s="15" t="s">
        <v>238</v>
      </c>
      <c r="C279" s="15" t="s">
        <v>10</v>
      </c>
      <c r="D279" s="16">
        <v>488.62799999999999</v>
      </c>
      <c r="E279" s="16">
        <v>488.62799999999999</v>
      </c>
      <c r="F279" s="17">
        <f t="shared" si="5"/>
        <v>100</v>
      </c>
      <c r="G279" s="1"/>
    </row>
    <row r="280" spans="1:7" ht="26.4" outlineLevel="6" x14ac:dyDescent="0.25">
      <c r="A280" s="14" t="s">
        <v>17</v>
      </c>
      <c r="B280" s="15" t="s">
        <v>238</v>
      </c>
      <c r="C280" s="15" t="s">
        <v>18</v>
      </c>
      <c r="D280" s="16">
        <v>67.372</v>
      </c>
      <c r="E280" s="16">
        <v>67.372</v>
      </c>
      <c r="F280" s="17">
        <f t="shared" si="5"/>
        <v>100</v>
      </c>
      <c r="G280" s="1"/>
    </row>
    <row r="281" spans="1:7" ht="52.8" outlineLevel="5" x14ac:dyDescent="0.25">
      <c r="A281" s="14" t="s">
        <v>239</v>
      </c>
      <c r="B281" s="15" t="s">
        <v>240</v>
      </c>
      <c r="C281" s="15" t="s">
        <v>3</v>
      </c>
      <c r="D281" s="16">
        <v>667.9</v>
      </c>
      <c r="E281" s="16">
        <v>667.9</v>
      </c>
      <c r="F281" s="17">
        <f t="shared" si="5"/>
        <v>100</v>
      </c>
      <c r="G281" s="1"/>
    </row>
    <row r="282" spans="1:7" ht="52.8" outlineLevel="6" x14ac:dyDescent="0.25">
      <c r="A282" s="14" t="s">
        <v>9</v>
      </c>
      <c r="B282" s="15" t="s">
        <v>240</v>
      </c>
      <c r="C282" s="15" t="s">
        <v>10</v>
      </c>
      <c r="D282" s="16">
        <v>658.47586999999999</v>
      </c>
      <c r="E282" s="16">
        <v>658.47586999999999</v>
      </c>
      <c r="F282" s="17">
        <f t="shared" si="5"/>
        <v>100</v>
      </c>
      <c r="G282" s="1"/>
    </row>
    <row r="283" spans="1:7" ht="26.4" outlineLevel="6" x14ac:dyDescent="0.25">
      <c r="A283" s="14" t="s">
        <v>17</v>
      </c>
      <c r="B283" s="15" t="s">
        <v>240</v>
      </c>
      <c r="C283" s="15" t="s">
        <v>18</v>
      </c>
      <c r="D283" s="16">
        <v>9.4241299999999999</v>
      </c>
      <c r="E283" s="16">
        <v>9.4241299999999999</v>
      </c>
      <c r="F283" s="17">
        <f t="shared" si="5"/>
        <v>100</v>
      </c>
      <c r="G283" s="1"/>
    </row>
    <row r="284" spans="1:7" ht="26.4" outlineLevel="5" x14ac:dyDescent="0.25">
      <c r="A284" s="14" t="s">
        <v>61</v>
      </c>
      <c r="B284" s="15" t="s">
        <v>241</v>
      </c>
      <c r="C284" s="15" t="s">
        <v>3</v>
      </c>
      <c r="D284" s="16">
        <v>9470.2999999999993</v>
      </c>
      <c r="E284" s="16">
        <v>9470.2999999999993</v>
      </c>
      <c r="F284" s="17">
        <f t="shared" si="5"/>
        <v>100</v>
      </c>
      <c r="G284" s="1"/>
    </row>
    <row r="285" spans="1:7" ht="52.8" outlineLevel="6" x14ac:dyDescent="0.25">
      <c r="A285" s="14" t="s">
        <v>9</v>
      </c>
      <c r="B285" s="15" t="s">
        <v>241</v>
      </c>
      <c r="C285" s="15" t="s">
        <v>10</v>
      </c>
      <c r="D285" s="16">
        <v>9470.2999999999993</v>
      </c>
      <c r="E285" s="16">
        <v>9470.2999999999993</v>
      </c>
      <c r="F285" s="17">
        <f t="shared" si="5"/>
        <v>100</v>
      </c>
      <c r="G285" s="1"/>
    </row>
    <row r="286" spans="1:7" ht="26.4" outlineLevel="5" x14ac:dyDescent="0.25">
      <c r="A286" s="14" t="s">
        <v>242</v>
      </c>
      <c r="B286" s="15" t="s">
        <v>243</v>
      </c>
      <c r="C286" s="15" t="s">
        <v>3</v>
      </c>
      <c r="D286" s="16">
        <v>6382.8</v>
      </c>
      <c r="E286" s="16">
        <v>6382.8</v>
      </c>
      <c r="F286" s="17">
        <f t="shared" si="5"/>
        <v>100</v>
      </c>
      <c r="G286" s="1"/>
    </row>
    <row r="287" spans="1:7" ht="52.8" outlineLevel="6" x14ac:dyDescent="0.25">
      <c r="A287" s="14" t="s">
        <v>9</v>
      </c>
      <c r="B287" s="15" t="s">
        <v>243</v>
      </c>
      <c r="C287" s="15" t="s">
        <v>10</v>
      </c>
      <c r="D287" s="16">
        <v>6382.8</v>
      </c>
      <c r="E287" s="16">
        <v>6382.8</v>
      </c>
      <c r="F287" s="17">
        <f t="shared" si="5"/>
        <v>100</v>
      </c>
      <c r="G287" s="1"/>
    </row>
    <row r="288" spans="1:7" ht="26.4" outlineLevel="5" x14ac:dyDescent="0.25">
      <c r="A288" s="14" t="s">
        <v>63</v>
      </c>
      <c r="B288" s="15" t="s">
        <v>244</v>
      </c>
      <c r="C288" s="15" t="s">
        <v>3</v>
      </c>
      <c r="D288" s="16">
        <v>4158</v>
      </c>
      <c r="E288" s="16">
        <v>4158</v>
      </c>
      <c r="F288" s="17">
        <f t="shared" si="5"/>
        <v>100</v>
      </c>
      <c r="G288" s="1"/>
    </row>
    <row r="289" spans="1:7" ht="53.4" outlineLevel="6" thickBot="1" x14ac:dyDescent="0.3">
      <c r="A289" s="29" t="s">
        <v>9</v>
      </c>
      <c r="B289" s="6" t="s">
        <v>244</v>
      </c>
      <c r="C289" s="6" t="s">
        <v>10</v>
      </c>
      <c r="D289" s="7">
        <v>4158</v>
      </c>
      <c r="E289" s="7">
        <v>4158</v>
      </c>
      <c r="F289" s="30">
        <f t="shared" si="5"/>
        <v>100</v>
      </c>
      <c r="G289" s="1"/>
    </row>
    <row r="290" spans="1:7" ht="42" outlineLevel="1" thickBot="1" x14ac:dyDescent="0.3">
      <c r="A290" s="25" t="s">
        <v>285</v>
      </c>
      <c r="B290" s="11" t="s">
        <v>245</v>
      </c>
      <c r="C290" s="11" t="s">
        <v>3</v>
      </c>
      <c r="D290" s="12">
        <v>900</v>
      </c>
      <c r="E290" s="12">
        <v>866.15880000000004</v>
      </c>
      <c r="F290" s="13">
        <f t="shared" si="5"/>
        <v>96.239866666666671</v>
      </c>
      <c r="G290" s="1"/>
    </row>
    <row r="291" spans="1:7" ht="26.4" outlineLevel="5" x14ac:dyDescent="0.25">
      <c r="A291" s="22" t="s">
        <v>246</v>
      </c>
      <c r="B291" s="8" t="s">
        <v>247</v>
      </c>
      <c r="C291" s="8" t="s">
        <v>3</v>
      </c>
      <c r="D291" s="9">
        <v>890</v>
      </c>
      <c r="E291" s="9">
        <v>866.15880000000004</v>
      </c>
      <c r="F291" s="23">
        <f t="shared" si="5"/>
        <v>97.321213483146067</v>
      </c>
      <c r="G291" s="1"/>
    </row>
    <row r="292" spans="1:7" ht="26.4" outlineLevel="6" x14ac:dyDescent="0.25">
      <c r="A292" s="14" t="s">
        <v>17</v>
      </c>
      <c r="B292" s="15" t="s">
        <v>247</v>
      </c>
      <c r="C292" s="15" t="s">
        <v>18</v>
      </c>
      <c r="D292" s="16">
        <v>880</v>
      </c>
      <c r="E292" s="16">
        <v>856.15880000000004</v>
      </c>
      <c r="F292" s="17">
        <f t="shared" si="5"/>
        <v>97.290772727272739</v>
      </c>
      <c r="G292" s="1"/>
    </row>
    <row r="293" spans="1:7" outlineLevel="6" x14ac:dyDescent="0.25">
      <c r="A293" s="14" t="s">
        <v>21</v>
      </c>
      <c r="B293" s="15" t="s">
        <v>247</v>
      </c>
      <c r="C293" s="15" t="s">
        <v>22</v>
      </c>
      <c r="D293" s="16">
        <v>10</v>
      </c>
      <c r="E293" s="16">
        <v>10</v>
      </c>
      <c r="F293" s="17">
        <f t="shared" si="5"/>
        <v>100</v>
      </c>
      <c r="G293" s="1"/>
    </row>
    <row r="294" spans="1:7" ht="26.4" outlineLevel="5" x14ac:dyDescent="0.25">
      <c r="A294" s="14" t="s">
        <v>248</v>
      </c>
      <c r="B294" s="15" t="s">
        <v>249</v>
      </c>
      <c r="C294" s="15" t="s">
        <v>3</v>
      </c>
      <c r="D294" s="16">
        <v>10</v>
      </c>
      <c r="E294" s="16">
        <v>0</v>
      </c>
      <c r="F294" s="17">
        <f t="shared" si="5"/>
        <v>0</v>
      </c>
      <c r="G294" s="1"/>
    </row>
    <row r="295" spans="1:7" ht="27" outlineLevel="6" thickBot="1" x14ac:dyDescent="0.3">
      <c r="A295" s="29" t="s">
        <v>17</v>
      </c>
      <c r="B295" s="6" t="s">
        <v>249</v>
      </c>
      <c r="C295" s="6" t="s">
        <v>18</v>
      </c>
      <c r="D295" s="7">
        <v>10</v>
      </c>
      <c r="E295" s="7">
        <v>0</v>
      </c>
      <c r="F295" s="30">
        <f t="shared" si="5"/>
        <v>0</v>
      </c>
      <c r="G295" s="1"/>
    </row>
    <row r="296" spans="1:7" ht="14.4" outlineLevel="1" thickBot="1" x14ac:dyDescent="0.3">
      <c r="A296" s="10" t="s">
        <v>287</v>
      </c>
      <c r="B296" s="11" t="s">
        <v>250</v>
      </c>
      <c r="C296" s="11" t="s">
        <v>3</v>
      </c>
      <c r="D296" s="12">
        <v>1.39998</v>
      </c>
      <c r="E296" s="12">
        <v>1.39998</v>
      </c>
      <c r="F296" s="13">
        <f t="shared" si="5"/>
        <v>100</v>
      </c>
      <c r="G296" s="1"/>
    </row>
    <row r="297" spans="1:7" outlineLevel="5" x14ac:dyDescent="0.25">
      <c r="A297" s="22" t="s">
        <v>251</v>
      </c>
      <c r="B297" s="8" t="s">
        <v>252</v>
      </c>
      <c r="C297" s="8" t="s">
        <v>3</v>
      </c>
      <c r="D297" s="9">
        <v>1.39998</v>
      </c>
      <c r="E297" s="9">
        <v>1.39998</v>
      </c>
      <c r="F297" s="23">
        <f t="shared" si="5"/>
        <v>100</v>
      </c>
      <c r="G297" s="1"/>
    </row>
    <row r="298" spans="1:7" ht="14.4" outlineLevel="6" thickBot="1" x14ac:dyDescent="0.3">
      <c r="A298" s="29" t="s">
        <v>21</v>
      </c>
      <c r="B298" s="6" t="s">
        <v>252</v>
      </c>
      <c r="C298" s="6" t="s">
        <v>22</v>
      </c>
      <c r="D298" s="7">
        <v>1.39998</v>
      </c>
      <c r="E298" s="7">
        <v>1.39998</v>
      </c>
      <c r="F298" s="30">
        <f t="shared" si="5"/>
        <v>100</v>
      </c>
      <c r="G298" s="1"/>
    </row>
    <row r="299" spans="1:7" ht="28.2" outlineLevel="1" thickBot="1" x14ac:dyDescent="0.3">
      <c r="A299" s="10" t="s">
        <v>286</v>
      </c>
      <c r="B299" s="11" t="s">
        <v>253</v>
      </c>
      <c r="C299" s="11" t="s">
        <v>3</v>
      </c>
      <c r="D299" s="12">
        <v>1112.0000199999999</v>
      </c>
      <c r="E299" s="12">
        <v>1058.6908000000001</v>
      </c>
      <c r="F299" s="13">
        <f t="shared" si="5"/>
        <v>95.206005481906388</v>
      </c>
      <c r="G299" s="1"/>
    </row>
    <row r="300" spans="1:7" outlineLevel="5" x14ac:dyDescent="0.25">
      <c r="A300" s="22" t="s">
        <v>254</v>
      </c>
      <c r="B300" s="8" t="s">
        <v>255</v>
      </c>
      <c r="C300" s="8" t="s">
        <v>3</v>
      </c>
      <c r="D300" s="9">
        <v>1112.0000199999999</v>
      </c>
      <c r="E300" s="9">
        <v>1058.6908000000001</v>
      </c>
      <c r="F300" s="23">
        <f t="shared" si="5"/>
        <v>95.206005481906388</v>
      </c>
      <c r="G300" s="1"/>
    </row>
    <row r="301" spans="1:7" ht="52.8" outlineLevel="6" x14ac:dyDescent="0.25">
      <c r="A301" s="14" t="s">
        <v>9</v>
      </c>
      <c r="B301" s="15" t="s">
        <v>255</v>
      </c>
      <c r="C301" s="15" t="s">
        <v>10</v>
      </c>
      <c r="D301" s="16">
        <v>1075.0999999999999</v>
      </c>
      <c r="E301" s="16">
        <v>1027.9928600000001</v>
      </c>
      <c r="F301" s="17">
        <f t="shared" si="5"/>
        <v>95.61834806064553</v>
      </c>
      <c r="G301" s="1"/>
    </row>
    <row r="302" spans="1:7" ht="26.4" outlineLevel="6" x14ac:dyDescent="0.25">
      <c r="A302" s="14" t="s">
        <v>17</v>
      </c>
      <c r="B302" s="15" t="s">
        <v>255</v>
      </c>
      <c r="C302" s="15" t="s">
        <v>18</v>
      </c>
      <c r="D302" s="16">
        <v>32.800020000000004</v>
      </c>
      <c r="E302" s="16">
        <v>26.696539999999999</v>
      </c>
      <c r="F302" s="17">
        <f t="shared" si="5"/>
        <v>81.391840614731322</v>
      </c>
      <c r="G302" s="1"/>
    </row>
    <row r="303" spans="1:7" ht="14.4" outlineLevel="6" thickBot="1" x14ac:dyDescent="0.3">
      <c r="A303" s="14" t="s">
        <v>21</v>
      </c>
      <c r="B303" s="15" t="s">
        <v>255</v>
      </c>
      <c r="C303" s="15" t="s">
        <v>22</v>
      </c>
      <c r="D303" s="16">
        <v>4.0999999999999996</v>
      </c>
      <c r="E303" s="16">
        <v>4.0014000000000003</v>
      </c>
      <c r="F303" s="17">
        <f t="shared" si="5"/>
        <v>97.595121951219539</v>
      </c>
      <c r="G303" s="1"/>
    </row>
    <row r="304" spans="1:7" ht="55.8" outlineLevel="1" thickBot="1" x14ac:dyDescent="0.3">
      <c r="A304" s="26" t="s">
        <v>288</v>
      </c>
      <c r="B304" s="31" t="s">
        <v>256</v>
      </c>
      <c r="C304" s="31" t="s">
        <v>3</v>
      </c>
      <c r="D304" s="32">
        <v>3.44</v>
      </c>
      <c r="E304" s="32">
        <v>3.44</v>
      </c>
      <c r="F304" s="33">
        <f t="shared" si="5"/>
        <v>100</v>
      </c>
      <c r="G304" s="1"/>
    </row>
    <row r="305" spans="1:7" ht="52.8" outlineLevel="5" x14ac:dyDescent="0.25">
      <c r="A305" s="14" t="s">
        <v>257</v>
      </c>
      <c r="B305" s="15" t="s">
        <v>258</v>
      </c>
      <c r="C305" s="15" t="s">
        <v>3</v>
      </c>
      <c r="D305" s="16">
        <v>3.44</v>
      </c>
      <c r="E305" s="16">
        <v>3.44</v>
      </c>
      <c r="F305" s="17">
        <f t="shared" si="5"/>
        <v>100</v>
      </c>
      <c r="G305" s="1"/>
    </row>
    <row r="306" spans="1:7" ht="27" outlineLevel="6" thickBot="1" x14ac:dyDescent="0.3">
      <c r="A306" s="29" t="s">
        <v>17</v>
      </c>
      <c r="B306" s="6" t="s">
        <v>258</v>
      </c>
      <c r="C306" s="6" t="s">
        <v>18</v>
      </c>
      <c r="D306" s="7">
        <v>3.44</v>
      </c>
      <c r="E306" s="7">
        <v>3.44</v>
      </c>
      <c r="F306" s="30">
        <f t="shared" si="5"/>
        <v>100</v>
      </c>
      <c r="G306" s="1"/>
    </row>
    <row r="307" spans="1:7" ht="28.2" outlineLevel="1" thickBot="1" x14ac:dyDescent="0.3">
      <c r="A307" s="10" t="s">
        <v>289</v>
      </c>
      <c r="B307" s="11" t="s">
        <v>259</v>
      </c>
      <c r="C307" s="11" t="s">
        <v>3</v>
      </c>
      <c r="D307" s="12">
        <v>5200.0600000000004</v>
      </c>
      <c r="E307" s="12">
        <v>4505.4590699999999</v>
      </c>
      <c r="F307" s="13">
        <f t="shared" si="5"/>
        <v>86.642443933339223</v>
      </c>
      <c r="G307" s="1"/>
    </row>
    <row r="308" spans="1:7" ht="26.4" outlineLevel="2" x14ac:dyDescent="0.25">
      <c r="A308" s="22" t="s">
        <v>260</v>
      </c>
      <c r="B308" s="8" t="s">
        <v>259</v>
      </c>
      <c r="C308" s="8" t="s">
        <v>3</v>
      </c>
      <c r="D308" s="9">
        <v>2639.36</v>
      </c>
      <c r="E308" s="9">
        <v>1944.7590700000001</v>
      </c>
      <c r="F308" s="23">
        <f t="shared" si="5"/>
        <v>73.682978828200774</v>
      </c>
      <c r="G308" s="1"/>
    </row>
    <row r="309" spans="1:7" ht="26.4" outlineLevel="5" x14ac:dyDescent="0.25">
      <c r="A309" s="14" t="s">
        <v>261</v>
      </c>
      <c r="B309" s="15" t="s">
        <v>262</v>
      </c>
      <c r="C309" s="15" t="s">
        <v>3</v>
      </c>
      <c r="D309" s="16">
        <v>250</v>
      </c>
      <c r="E309" s="16">
        <v>242.994</v>
      </c>
      <c r="F309" s="17">
        <f t="shared" ref="F309:F323" si="6">E309/D309*100</f>
        <v>97.197599999999994</v>
      </c>
      <c r="G309" s="1"/>
    </row>
    <row r="310" spans="1:7" ht="26.4" outlineLevel="6" x14ac:dyDescent="0.25">
      <c r="A310" s="14" t="s">
        <v>17</v>
      </c>
      <c r="B310" s="15" t="s">
        <v>262</v>
      </c>
      <c r="C310" s="15" t="s">
        <v>18</v>
      </c>
      <c r="D310" s="16">
        <v>176.52799999999999</v>
      </c>
      <c r="E310" s="16">
        <v>176.51599999999999</v>
      </c>
      <c r="F310" s="17">
        <f t="shared" si="6"/>
        <v>99.993202211547171</v>
      </c>
      <c r="G310" s="1"/>
    </row>
    <row r="311" spans="1:7" outlineLevel="6" x14ac:dyDescent="0.25">
      <c r="A311" s="14" t="s">
        <v>157</v>
      </c>
      <c r="B311" s="15" t="s">
        <v>262</v>
      </c>
      <c r="C311" s="15" t="s">
        <v>158</v>
      </c>
      <c r="D311" s="16">
        <v>73.471999999999994</v>
      </c>
      <c r="E311" s="16">
        <v>66.477999999999994</v>
      </c>
      <c r="F311" s="17">
        <f t="shared" si="6"/>
        <v>90.480727351916386</v>
      </c>
      <c r="G311" s="1"/>
    </row>
    <row r="312" spans="1:7" ht="15.75" customHeight="1" outlineLevel="5" x14ac:dyDescent="0.25">
      <c r="A312" s="14" t="s">
        <v>263</v>
      </c>
      <c r="B312" s="15" t="s">
        <v>264</v>
      </c>
      <c r="C312" s="15" t="s">
        <v>3</v>
      </c>
      <c r="D312" s="16">
        <v>653.55999999999995</v>
      </c>
      <c r="E312" s="16">
        <v>0</v>
      </c>
      <c r="F312" s="17">
        <f t="shared" si="6"/>
        <v>0</v>
      </c>
      <c r="G312" s="1"/>
    </row>
    <row r="313" spans="1:7" outlineLevel="6" x14ac:dyDescent="0.25">
      <c r="A313" s="14" t="s">
        <v>21</v>
      </c>
      <c r="B313" s="15" t="s">
        <v>264</v>
      </c>
      <c r="C313" s="15" t="s">
        <v>22</v>
      </c>
      <c r="D313" s="16">
        <v>653.55999999999995</v>
      </c>
      <c r="E313" s="16">
        <v>0</v>
      </c>
      <c r="F313" s="17">
        <f t="shared" si="6"/>
        <v>0</v>
      </c>
      <c r="G313" s="1"/>
    </row>
    <row r="314" spans="1:7" ht="26.4" outlineLevel="5" x14ac:dyDescent="0.25">
      <c r="A314" s="14" t="s">
        <v>265</v>
      </c>
      <c r="B314" s="15" t="s">
        <v>266</v>
      </c>
      <c r="C314" s="15" t="s">
        <v>3</v>
      </c>
      <c r="D314" s="16">
        <v>35.799999999999997</v>
      </c>
      <c r="E314" s="16">
        <v>1.7650699999999999</v>
      </c>
      <c r="F314" s="17">
        <f t="shared" si="6"/>
        <v>4.9303631284916198</v>
      </c>
      <c r="G314" s="1"/>
    </row>
    <row r="315" spans="1:7" outlineLevel="6" x14ac:dyDescent="0.25">
      <c r="A315" s="14" t="s">
        <v>21</v>
      </c>
      <c r="B315" s="15" t="s">
        <v>266</v>
      </c>
      <c r="C315" s="15" t="s">
        <v>22</v>
      </c>
      <c r="D315" s="16">
        <v>35.799999999999997</v>
      </c>
      <c r="E315" s="16">
        <v>1.7650699999999999</v>
      </c>
      <c r="F315" s="17">
        <f t="shared" si="6"/>
        <v>4.9303631284916198</v>
      </c>
      <c r="G315" s="1"/>
    </row>
    <row r="316" spans="1:7" ht="65.25" customHeight="1" outlineLevel="5" x14ac:dyDescent="0.25">
      <c r="A316" s="14" t="s">
        <v>267</v>
      </c>
      <c r="B316" s="15" t="s">
        <v>268</v>
      </c>
      <c r="C316" s="15" t="s">
        <v>3</v>
      </c>
      <c r="D316" s="16">
        <v>1500</v>
      </c>
      <c r="E316" s="16">
        <v>1500</v>
      </c>
      <c r="F316" s="17">
        <f t="shared" si="6"/>
        <v>100</v>
      </c>
      <c r="G316" s="1"/>
    </row>
    <row r="317" spans="1:7" outlineLevel="6" x14ac:dyDescent="0.25">
      <c r="A317" s="14" t="s">
        <v>157</v>
      </c>
      <c r="B317" s="15" t="s">
        <v>268</v>
      </c>
      <c r="C317" s="15" t="s">
        <v>158</v>
      </c>
      <c r="D317" s="16">
        <v>1500</v>
      </c>
      <c r="E317" s="16">
        <v>1500</v>
      </c>
      <c r="F317" s="17">
        <f t="shared" si="6"/>
        <v>100</v>
      </c>
      <c r="G317" s="1"/>
    </row>
    <row r="318" spans="1:7" ht="79.2" outlineLevel="5" x14ac:dyDescent="0.25">
      <c r="A318" s="14" t="s">
        <v>269</v>
      </c>
      <c r="B318" s="15" t="s">
        <v>270</v>
      </c>
      <c r="C318" s="15" t="s">
        <v>3</v>
      </c>
      <c r="D318" s="16">
        <v>200</v>
      </c>
      <c r="E318" s="16">
        <v>200</v>
      </c>
      <c r="F318" s="17">
        <f t="shared" si="6"/>
        <v>100</v>
      </c>
      <c r="G318" s="1"/>
    </row>
    <row r="319" spans="1:7" ht="26.4" outlineLevel="6" x14ac:dyDescent="0.25">
      <c r="A319" s="14" t="s">
        <v>19</v>
      </c>
      <c r="B319" s="15" t="s">
        <v>270</v>
      </c>
      <c r="C319" s="15" t="s">
        <v>20</v>
      </c>
      <c r="D319" s="16">
        <v>200</v>
      </c>
      <c r="E319" s="16">
        <v>200</v>
      </c>
      <c r="F319" s="17">
        <f t="shared" si="6"/>
        <v>100</v>
      </c>
      <c r="G319" s="1"/>
    </row>
    <row r="320" spans="1:7" ht="39.6" outlineLevel="5" x14ac:dyDescent="0.25">
      <c r="A320" s="14" t="s">
        <v>271</v>
      </c>
      <c r="B320" s="15" t="s">
        <v>272</v>
      </c>
      <c r="C320" s="15" t="s">
        <v>3</v>
      </c>
      <c r="D320" s="16">
        <v>2560.6999999999998</v>
      </c>
      <c r="E320" s="16">
        <v>2560.6999999999998</v>
      </c>
      <c r="F320" s="17">
        <f t="shared" si="6"/>
        <v>100</v>
      </c>
      <c r="G320" s="1"/>
    </row>
    <row r="321" spans="1:7" ht="52.8" outlineLevel="6" x14ac:dyDescent="0.25">
      <c r="A321" s="14" t="s">
        <v>9</v>
      </c>
      <c r="B321" s="15" t="s">
        <v>272</v>
      </c>
      <c r="C321" s="15" t="s">
        <v>10</v>
      </c>
      <c r="D321" s="16">
        <v>2166.8449999999998</v>
      </c>
      <c r="E321" s="16">
        <v>2166.8449999999998</v>
      </c>
      <c r="F321" s="17">
        <f t="shared" si="6"/>
        <v>100</v>
      </c>
      <c r="G321" s="1"/>
    </row>
    <row r="322" spans="1:7" ht="14.4" outlineLevel="6" thickBot="1" x14ac:dyDescent="0.3">
      <c r="A322" s="29" t="s">
        <v>157</v>
      </c>
      <c r="B322" s="6" t="s">
        <v>272</v>
      </c>
      <c r="C322" s="6" t="s">
        <v>158</v>
      </c>
      <c r="D322" s="7">
        <v>393.85500000000002</v>
      </c>
      <c r="E322" s="7">
        <v>393.85500000000002</v>
      </c>
      <c r="F322" s="30">
        <f t="shared" si="6"/>
        <v>100</v>
      </c>
      <c r="G322" s="1"/>
    </row>
    <row r="323" spans="1:7" ht="16.5" customHeight="1" thickBot="1" x14ac:dyDescent="0.3">
      <c r="A323" s="39" t="s">
        <v>273</v>
      </c>
      <c r="B323" s="40"/>
      <c r="C323" s="40"/>
      <c r="D323" s="27">
        <v>595797.85</v>
      </c>
      <c r="E323" s="27">
        <v>580196.23696999997</v>
      </c>
      <c r="F323" s="28">
        <f t="shared" si="6"/>
        <v>97.38139151895227</v>
      </c>
      <c r="G323" s="1"/>
    </row>
    <row r="324" spans="1:7" ht="12.75" customHeight="1" x14ac:dyDescent="0.25">
      <c r="A324" s="1"/>
      <c r="B324" s="1"/>
      <c r="C324" s="1"/>
      <c r="D324" s="1"/>
      <c r="E324" s="1"/>
      <c r="F324" s="1"/>
      <c r="G324" s="1"/>
    </row>
  </sheetData>
  <mergeCells count="10">
    <mergeCell ref="A5:F5"/>
    <mergeCell ref="F8:F9"/>
    <mergeCell ref="A323:C323"/>
    <mergeCell ref="A6:F6"/>
    <mergeCell ref="E8:E9"/>
    <mergeCell ref="D8:D9"/>
    <mergeCell ref="A8:A9"/>
    <mergeCell ref="B8:B9"/>
    <mergeCell ref="C8:C9"/>
    <mergeCell ref="A7:F7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4.07.2025 11:53:01)&lt;/VariantName&gt;&#10;  &lt;VariantLink&gt;258215496&lt;/VariantLink&gt;&#10;  &lt;ReportCode&gt;3EF66807B779481D89C85265CA025C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A483AC6-B66A-4A61-86A2-0F5F736CC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Марина Шампорова</cp:lastModifiedBy>
  <cp:lastPrinted>2026-05-06T13:38:27Z</cp:lastPrinted>
  <dcterms:created xsi:type="dcterms:W3CDTF">2026-02-02T04:42:07Z</dcterms:created>
  <dcterms:modified xsi:type="dcterms:W3CDTF">2026-05-06T13:38:40Z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14.07.2025 11_53_01)(3).xlsx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11лубягина</vt:lpwstr>
  </property>
  <property fmtid="{D5CDD505-2E9C-101B-9397-08002B2CF9AE}" pid="6" name="Шаблон">
    <vt:lpwstr>sqr_info_isp_budg_2019.xlt</vt:lpwstr>
  </property>
</Properties>
</file>